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240" windowWidth="11100" windowHeight="5325" firstSheet="5" activeTab="5"/>
  </bookViews>
  <sheets>
    <sheet name="_PALNN_G2256066599376304736" sheetId="32" state="hidden" r:id="rId1"/>
    <sheet name="_DSET_DG2E3C5BD3" sheetId="15" state="hidden" r:id="rId2"/>
    <sheet name="_STDS_DG2E3C5BD3" sheetId="16" state="hidden" r:id="rId3"/>
    <sheet name="_DSET_DG31E4B937" sheetId="34" state="hidden" r:id="rId4"/>
    <sheet name="_STDS_DG31E4B937" sheetId="35" state="hidden" r:id="rId5"/>
    <sheet name="Explanation" sheetId="36" r:id="rId6"/>
    <sheet name="Loan Data" sheetId="4" r:id="rId7"/>
  </sheets>
  <definedNames>
    <definedName name="NeuralToolsLastUsedEditionHigher">1</definedName>
    <definedName name="NeuralToolsLivePredictionTag">1</definedName>
    <definedName name="NTLP_VP1361A202710C534">_DSET_DG31E4B937!$A$152</definedName>
    <definedName name="NTLP_VP1524004034AA364E">#REF!</definedName>
    <definedName name="NTLP_VP1748DE0D3349384F">#REF!</definedName>
    <definedName name="NTLP_VP1E69CD5A164EBED4">#REF!</definedName>
    <definedName name="NTLP_VP25595C472E587BE1">_DSET_DG31E4B937!$A$140</definedName>
    <definedName name="NTLP_VP38B6DD7724A0B293">#REF!</definedName>
    <definedName name="RiskMultipleCPUSupportEnabled" hidden="1">TRUE</definedName>
    <definedName name="ST_Age">'Loan Data'!$C$4:$C$504</definedName>
    <definedName name="ST_Housing">'Loan Data'!$E$4:$E$504</definedName>
    <definedName name="ST_LoanAmount">'Loan Data'!$G$4:$G$504</definedName>
    <definedName name="ST_Outcome">'Loan Data'!$H$4:$H$504</definedName>
    <definedName name="ST_Salary">'Loan Data'!$F$4:$F$504</definedName>
    <definedName name="ST_State">'Loan Data'!$D$4:$D$504</definedName>
    <definedName name="ST_Status">'Loan Data'!$B$4:$B$504</definedName>
    <definedName name="ST_TrainTestPredictReportforNetTrainedonAutoLoanData">'Loan Data'!#REF!</definedName>
    <definedName name="ST_TrainTestPredictReportforNetTrainedonAutoLoanData_11">'Loan Data'!#REF!</definedName>
    <definedName name="ST_TrainTestPredictReportforNetTrainedonAutoLoanData_12">'Loan Data'!#REF!</definedName>
    <definedName name="ST_TrainTestPredictReportforNetTrainedonAutoLoanData_13">'Loan Data'!#REF!</definedName>
    <definedName name="ST_TrainTestPredictReportforNetTrainedonAutoLoanData_14">'Loan Data'!#REF!</definedName>
    <definedName name="STWBD_NeuralNetCaseTagger_CaseTag" hidden="1">"NO_TAG"</definedName>
    <definedName name="STWBD_NeuralNetCaseTagger_CategoryProbabilityVariableListIsEmpty" hidden="1">"TRUE"</definedName>
    <definedName name="STWBD_NeuralNetCaseTagger_CategoryVariableListIsEmpty" hidden="1">"TRUE"</definedName>
    <definedName name="STWBD_NeuralNetCaseTagger_CollectionMatchingCount" hidden="1">" 0"</definedName>
    <definedName name="STWBD_NeuralNetCaseTagger_DependentVariableListIsEmpty" hidden="1">"TRUE"</definedName>
    <definedName name="STWBD_NeuralNetCaseTagger_HasDefaultInfo" hidden="1">"TRUE"</definedName>
    <definedName name="STWBD_NeuralNetCaseTagger_LivePrediction" hidden="1">"FALSE"</definedName>
    <definedName name="STWBD_NeuralNetCaseTagger_LivePredictionCellsOption" hidden="1">" 0"</definedName>
    <definedName name="STWBD_NeuralNetCaseTagger_MlfnNumberOfNodes" hidden="1">" 0"</definedName>
    <definedName name="STWBD_NeuralNetCaseTagger_NetManagerAction" hidden="1">" 1"</definedName>
    <definedName name="STWBD_NeuralNetCaseTagger_NetOutputVariableListIsEmpty" hidden="1">"TRUE"</definedName>
    <definedName name="STWBD_NeuralNetCaseTagger_NewNetLocationFileName" hidden="1">""</definedName>
    <definedName name="STWBD_NeuralNetCaseTagger_NewNetLocationType" hidden="1">" 0"</definedName>
    <definedName name="STWBD_NeuralNetCaseTagger_NewNetLocationWorkbookName" hidden="1">""</definedName>
    <definedName name="STWBD_NeuralNetCaseTagger_NumericVariableListIsEmpty" hidden="1">"TRUE"</definedName>
    <definedName name="STWBD_NeuralNetCaseTagger_OutputProbabilityVariableListIsEmpty" hidden="1">"TRUE"</definedName>
    <definedName name="STWBD_NeuralNetCaseTagger_SearchAndTrainHoursAllowed" hidden="1">" 0"</definedName>
    <definedName name="STWBD_NeuralNetCaseTagger_SearchMlfnNodesMax" hidden="1">" 0"</definedName>
    <definedName name="STWBD_NeuralNetCaseTagger_SearchMlfnNodesMin" hidden="1">" 0"</definedName>
    <definedName name="STWBD_NeuralNetCaseTagger_SearchTestingPercent" hidden="1">" 0"</definedName>
    <definedName name="STWBD_NeuralNetCaseTagger_SourceNetLocationFileName" hidden="1">""</definedName>
    <definedName name="STWBD_NeuralNetCaseTagger_SourceNetLocationType" hidden="1">" 0"</definedName>
    <definedName name="STWBD_NeuralNetCaseTagger_SourceNetLocationWorkbookName" hidden="1">""</definedName>
    <definedName name="STWBD_NeuralNetCaseTagger_Tag1" hidden="1">"train"</definedName>
    <definedName name="STWBD_NeuralNetCaseTagger_Tag1Percent" hidden="1">" 65"</definedName>
    <definedName name="STWBD_NeuralNetCaseTagger_Tag2" hidden="1">"test"</definedName>
    <definedName name="STWBD_NeuralNetCaseTagger_Tag2Percent" hidden="1">" 35"</definedName>
    <definedName name="STWBD_NeuralNetCaseTagger_Tag3" hidden="1">""</definedName>
    <definedName name="STWBD_NeuralNetCaseTagger_Tag3Percent" hidden="1">" 0"</definedName>
    <definedName name="STWBD_NeuralNetCaseTagger_TagVariableList" hidden="1">1</definedName>
    <definedName name="STWBD_NeuralNetCaseTagger_TagVariableList_1" hidden="1">"U_x0001_VG112EFAF6_x0001_"</definedName>
    <definedName name="STWBD_NeuralNetCaseTagger_TagVariableListIsEmpty" hidden="1">"FALSE"</definedName>
    <definedName name="STWBD_NeuralNetCaseTagger_TypeOfTraining" hidden="1">" 0"</definedName>
    <definedName name="STWBD_NeuralNetCaseTagger_UseCategoryProbabilityVariables" hidden="1">"FALSE"</definedName>
    <definedName name="STWBD_NeuralNetCaseTagger_UseNetOutputVariable" hidden="1">"FALSE"</definedName>
    <definedName name="STWBD_NeuralNetCaseTagger_UseOutputProbabilityVariable" hidden="1">"FALSE"</definedName>
    <definedName name="STWBD_NeuralNetCaseTagger_UseTagVariable" hidden="1">"FALSE"</definedName>
    <definedName name="STWBD_NeuralNetCaseTagger_VarSelectorDefaultDataSet" hidden="1">"DG161F512D"</definedName>
    <definedName name="STWBD_NeuralNetPrediction_CaseTag" hidden="1">"PREDICT"</definedName>
    <definedName name="STWBD_NeuralNetPrediction_CategoryProbabilityVariableList" hidden="1">2</definedName>
    <definedName name="STWBD_NeuralNetPrediction_CategoryProbabilityVariableList_1" hidden="1">"U_x0001_VG2D646936_x0001_"</definedName>
    <definedName name="STWBD_NeuralNetPrediction_CategoryProbabilityVariableList_2" hidden="1">"U_x0001_VG1387C88E_x0001_"</definedName>
    <definedName name="STWBD_NeuralNetPrediction_CategoryProbabilityVariableListIsEmpty" hidden="1">"FALSE"</definedName>
    <definedName name="STWBD_NeuralNetPrediction_CategoryVariableListIsEmpty" hidden="1">"TRUE"</definedName>
    <definedName name="STWBD_NeuralNetPrediction_CollectionMatchingCount" hidden="1">" 1"</definedName>
    <definedName name="STWBD_NeuralNetPrediction_DependentVariableListIsEmpty" hidden="1">"TRUE"</definedName>
    <definedName name="STWBD_NeuralNetPrediction_HasDefaultInfo" hidden="1">"TRUE"</definedName>
    <definedName name="STWBD_NeuralNetPrediction_index1_DataSetName" hidden="1">"Prediction Set"</definedName>
    <definedName name="STWBD_NeuralNetPrediction_index1_NetGuid" hidden="1">"7bacc49e-04c3-4722-bb1f-3f00098ff8eb"</definedName>
    <definedName name="STWBD_NeuralNetPrediction_index1_TrainingVarNamesCat1" hidden="1">"A1"</definedName>
    <definedName name="STWBD_NeuralNetPrediction_index1_TrainingVarNamesCat2" hidden="1">"A4"</definedName>
    <definedName name="STWBD_NeuralNetPrediction_index1_TrainingVarNamesCat3" hidden="1">"A5"</definedName>
    <definedName name="STWBD_NeuralNetPrediction_index1_TrainingVarNamesCat4" hidden="1">"A6"</definedName>
    <definedName name="STWBD_NeuralNetPrediction_index1_TrainingVarNamesCat5" hidden="1">"A7"</definedName>
    <definedName name="STWBD_NeuralNetPrediction_index1_TrainingVarNamesCat6" hidden="1">"A9"</definedName>
    <definedName name="STWBD_NeuralNetPrediction_index1_TrainingVarNamesCat7" hidden="1">"A10"</definedName>
    <definedName name="STWBD_NeuralNetPrediction_index1_TrainingVarNamesCat8" hidden="1">"A12"</definedName>
    <definedName name="STWBD_NeuralNetPrediction_index1_TrainingVarNamesCat9" hidden="1">"A13"</definedName>
    <definedName name="STWBD_NeuralNetPrediction_index1_TrainingVarNamesCatCount" hidden="1">" 9"</definedName>
    <definedName name="STWBD_NeuralNetPrediction_index1_TrainingVarNamesNum1" hidden="1">"A2"</definedName>
    <definedName name="STWBD_NeuralNetPrediction_index1_TrainingVarNamesNum2" hidden="1">"A3"</definedName>
    <definedName name="STWBD_NeuralNetPrediction_index1_TrainingVarNamesNum3" hidden="1">"A8"</definedName>
    <definedName name="STWBD_NeuralNetPrediction_index1_TrainingVarNamesNum4" hidden="1">"A11"</definedName>
    <definedName name="STWBD_NeuralNetPrediction_index1_TrainingVarNamesNum5" hidden="1">"A14"</definedName>
    <definedName name="STWBD_NeuralNetPrediction_index1_TrainingVarNamesNum6" hidden="1">"A15"</definedName>
    <definedName name="STWBD_NeuralNetPrediction_index1_TrainingVarNamesNumCount" hidden="1">" 6"</definedName>
    <definedName name="STWBD_NeuralNetPrediction_index1_WkbkVarsCat" hidden="1">9</definedName>
    <definedName name="STWBD_NeuralNetPrediction_index1_WkbkVarsCat_1" hidden="1">"U_x0001_VGC86F51B_x0001_"</definedName>
    <definedName name="STWBD_NeuralNetPrediction_index1_WkbkVarsCat_2" hidden="1">"U_x0001_VG309354F6_x0001_"</definedName>
    <definedName name="STWBD_NeuralNetPrediction_index1_WkbkVarsCat_3" hidden="1">"U_x0001_VG9FB054E_x0001_"</definedName>
    <definedName name="STWBD_NeuralNetPrediction_index1_WkbkVarsCat_4" hidden="1">"U_x0001_VG68E6046_x0001_"</definedName>
    <definedName name="STWBD_NeuralNetPrediction_index1_WkbkVarsCat_5" hidden="1">"U_x0001_VG20A8BA37_x0001_"</definedName>
    <definedName name="STWBD_NeuralNetPrediction_index1_WkbkVarsCat_6" hidden="1">"U_x0001_VG1A4AE2B8_x0001_"</definedName>
    <definedName name="STWBD_NeuralNetPrediction_index1_WkbkVarsCat_7" hidden="1">"U_x0001_VG210DFCE2_x0001_"</definedName>
    <definedName name="STWBD_NeuralNetPrediction_index1_WkbkVarsCat_8" hidden="1">"U_x0001_VG29F7C42E_x0001_"</definedName>
    <definedName name="STWBD_NeuralNetPrediction_index1_WkbkVarsCat_9" hidden="1">"U_x0001_VG2DA2227F_x0001_"</definedName>
    <definedName name="STWBD_NeuralNetPrediction_index1_WkbkVarsCatIsEmpty" hidden="1">"FALSE"</definedName>
    <definedName name="STWBD_NeuralNetPrediction_index1_WkbkVarsNum" hidden="1">6</definedName>
    <definedName name="STWBD_NeuralNetPrediction_index1_WkbkVarsNum_1" hidden="1">"U_x0001_VG3A855AE0_x0001_"</definedName>
    <definedName name="STWBD_NeuralNetPrediction_index1_WkbkVarsNum_2" hidden="1">"U_x0001_VG37942869_x0001_"</definedName>
    <definedName name="STWBD_NeuralNetPrediction_index1_WkbkVarsNum_3" hidden="1">"U_x0001_VG39BAD58B_x0001_"</definedName>
    <definedName name="STWBD_NeuralNetPrediction_index1_WkbkVarsNum_4" hidden="1">"U_x0001_VG1C99193C_x0001_"</definedName>
    <definedName name="STWBD_NeuralNetPrediction_index1_WkbkVarsNum_5" hidden="1">"U_x0001_VG2FA31DC_x0001_"</definedName>
    <definedName name="STWBD_NeuralNetPrediction_index1_WkbkVarsNum_6" hidden="1">"U_x0001_VG1B90DA9E_x0001_"</definedName>
    <definedName name="STWBD_NeuralNetPrediction_index1_WkbkVarsNumIsEmpty" hidden="1">"FALSE"</definedName>
    <definedName name="STWBD_NeuralNetPrediction_LivePrediction" hidden="1">"FALSE"</definedName>
    <definedName name="STWBD_NeuralNetPrediction_LivePredictionCellsOption" hidden="1">" 0"</definedName>
    <definedName name="STWBD_NeuralNetPrediction_MlfnNumberOfNodes" hidden="1">" 0"</definedName>
    <definedName name="STWBD_NeuralNetPrediction_NetManagerAction" hidden="1">" 1"</definedName>
    <definedName name="STWBD_NeuralNetPrediction_NetOutputVariableList" hidden="1">1</definedName>
    <definedName name="STWBD_NeuralNetPrediction_NetOutputVariableList_1" hidden="1">"U_x0001_VG280ED054_x0001_"</definedName>
    <definedName name="STWBD_NeuralNetPrediction_NetOutputVariableListIsEmpty" hidden="1">"FALSE"</definedName>
    <definedName name="STWBD_NeuralNetPrediction_NewNetLocationFileName" hidden="1">""</definedName>
    <definedName name="STWBD_NeuralNetPrediction_NewNetLocationType" hidden="1">" 0"</definedName>
    <definedName name="STWBD_NeuralNetPrediction_NewNetLocationWorkbookName" hidden="1">""</definedName>
    <definedName name="STWBD_NeuralNetPrediction_NumericVariableListIsEmpty" hidden="1">"TRUE"</definedName>
    <definedName name="STWBD_NeuralNetPrediction_OutputProbabilityVariableList" hidden="1">1</definedName>
    <definedName name="STWBD_NeuralNetPrediction_OutputProbabilityVariableList_1" hidden="1">"U_x0001_VG335CFE0C_x0001_"</definedName>
    <definedName name="STWBD_NeuralNetPrediction_OutputProbabilityVariableListIsEmpty" hidden="1">"FALSE"</definedName>
    <definedName name="STWBD_NeuralNetPrediction_SearchAndTrainHoursAllowed" hidden="1">" 0"</definedName>
    <definedName name="STWBD_NeuralNetPrediction_SearchMlfnNodesMax" hidden="1">" 0"</definedName>
    <definedName name="STWBD_NeuralNetPrediction_SearchMlfnNodesMin" hidden="1">" 0"</definedName>
    <definedName name="STWBD_NeuralNetPrediction_SearchTestingPercent" hidden="1">" 0"</definedName>
    <definedName name="STWBD_NeuralNetPrediction_SourceNetLocationFileName" hidden="1">""</definedName>
    <definedName name="STWBD_NeuralNetPrediction_SourceNetLocationType" hidden="1">" 0"</definedName>
    <definedName name="STWBD_NeuralNetPrediction_SourceNetLocationWorkbookName" hidden="1">"Credit Screening (Category Prediction).xls"</definedName>
    <definedName name="STWBD_NeuralNetPrediction_Tag1" hidden="1">""</definedName>
    <definedName name="STWBD_NeuralNetPrediction_Tag1Percent" hidden="1">" 65"</definedName>
    <definedName name="STWBD_NeuralNetPrediction_Tag2" hidden="1">""</definedName>
    <definedName name="STWBD_NeuralNetPrediction_Tag2Percent" hidden="1">" 35"</definedName>
    <definedName name="STWBD_NeuralNetPrediction_Tag3" hidden="1">""</definedName>
    <definedName name="STWBD_NeuralNetPrediction_Tag3Percent" hidden="1">" 0"</definedName>
    <definedName name="STWBD_NeuralNetPrediction_TagVariableListIsEmpty" hidden="1">"TRUE"</definedName>
    <definedName name="STWBD_NeuralNetPrediction_TypeOfTraining" hidden="1">" 0"</definedName>
    <definedName name="STWBD_NeuralNetPrediction_UseCategoryProbabilityVariables" hidden="1">"TRUE"</definedName>
    <definedName name="STWBD_NeuralNetPrediction_UseNetOutputVariable" hidden="1">"FALSE"</definedName>
    <definedName name="STWBD_NeuralNetPrediction_UseOutputProbabilityVariable" hidden="1">"TRUE"</definedName>
    <definedName name="STWBD_NeuralNetPrediction_UseTagVariable" hidden="1">"FALSE"</definedName>
    <definedName name="STWBD_NeuralNetTesting_CaseTag" hidden="1">"test"</definedName>
    <definedName name="STWBD_NeuralNetTesting_CategoryProbabilityVariableListIsEmpty" hidden="1">"TRUE"</definedName>
    <definedName name="STWBD_NeuralNetTesting_CategoryVariableListIsEmpty" hidden="1">"TRUE"</definedName>
    <definedName name="STWBD_NeuralNetTesting_CollectionMatchingCount" hidden="1">" 2"</definedName>
    <definedName name="STWBD_NeuralNetTesting_DependentVariableList" hidden="1">1</definedName>
    <definedName name="STWBD_NeuralNetTesting_DependentVariableList_1" hidden="1">"U_x0001_VGA069E21_x0001_"</definedName>
    <definedName name="STWBD_NeuralNetTesting_DependentVariableListIsEmpty" hidden="1">"FALSE"</definedName>
    <definedName name="STWBD_NeuralNetTesting_HasDefaultInfo" hidden="1">"TRUE"</definedName>
    <definedName name="STWBD_NeuralNetTesting_index1_DataSetName" hidden="1">"Training and Testing Set"</definedName>
    <definedName name="STWBD_NeuralNetTesting_index1_NetGuid" hidden="1">"6da801e4-7b4d-4412-acd2-10ffc6d30644"</definedName>
    <definedName name="STWBD_NeuralNetTesting_index1_TrainingVarNamesCat1" hidden="1">"A1"</definedName>
    <definedName name="STWBD_NeuralNetTesting_index1_TrainingVarNamesCat2" hidden="1">"A4"</definedName>
    <definedName name="STWBD_NeuralNetTesting_index1_TrainingVarNamesCat3" hidden="1">"A5"</definedName>
    <definedName name="STWBD_NeuralNetTesting_index1_TrainingVarNamesCat4" hidden="1">"A6"</definedName>
    <definedName name="STWBD_NeuralNetTesting_index1_TrainingVarNamesCat5" hidden="1">"A7"</definedName>
    <definedName name="STWBD_NeuralNetTesting_index1_TrainingVarNamesCat6" hidden="1">"A9"</definedName>
    <definedName name="STWBD_NeuralNetTesting_index1_TrainingVarNamesCat7" hidden="1">"A10"</definedName>
    <definedName name="STWBD_NeuralNetTesting_index1_TrainingVarNamesCat8" hidden="1">"A12"</definedName>
    <definedName name="STWBD_NeuralNetTesting_index1_TrainingVarNamesCat9" hidden="1">"A13"</definedName>
    <definedName name="STWBD_NeuralNetTesting_index1_TrainingVarNamesCatCount" hidden="1">" 9"</definedName>
    <definedName name="STWBD_NeuralNetTesting_index1_TrainingVarNamesNum1" hidden="1">"A2"</definedName>
    <definedName name="STWBD_NeuralNetTesting_index1_TrainingVarNamesNum2" hidden="1">"A3"</definedName>
    <definedName name="STWBD_NeuralNetTesting_index1_TrainingVarNamesNum3" hidden="1">"A8"</definedName>
    <definedName name="STWBD_NeuralNetTesting_index1_TrainingVarNamesNum4" hidden="1">"A11"</definedName>
    <definedName name="STWBD_NeuralNetTesting_index1_TrainingVarNamesNum5" hidden="1">"A14"</definedName>
    <definedName name="STWBD_NeuralNetTesting_index1_TrainingVarNamesNum6" hidden="1">"A15"</definedName>
    <definedName name="STWBD_NeuralNetTesting_index1_TrainingVarNamesNumCount" hidden="1">" 6"</definedName>
    <definedName name="STWBD_NeuralNetTesting_index1_WkbkVarsCat" hidden="1">9</definedName>
    <definedName name="STWBD_NeuralNetTesting_index1_WkbkVarsCat_1" hidden="1">"U_x0001_VG40E094C_x0001_"</definedName>
    <definedName name="STWBD_NeuralNetTesting_index1_WkbkVarsCat_2" hidden="1">"U_x0001_VG5F6FD26_x0001_"</definedName>
    <definedName name="STWBD_NeuralNetTesting_index1_WkbkVarsCat_3" hidden="1">"U_x0001_VG15E197E4_x0001_"</definedName>
    <definedName name="STWBD_NeuralNetTesting_index1_WkbkVarsCat_4" hidden="1">"U_x0001_VG21BC91A8_x0001_"</definedName>
    <definedName name="STWBD_NeuralNetTesting_index1_WkbkVarsCat_5" hidden="1">"U_x0001_VGE000F36_x0001_"</definedName>
    <definedName name="STWBD_NeuralNetTesting_index1_WkbkVarsCat_6" hidden="1">"U_x0001_VG3A90F3B3_x0001_"</definedName>
    <definedName name="STWBD_NeuralNetTesting_index1_WkbkVarsCat_7" hidden="1">"U_x0001_VG2AE4123D_x0001_"</definedName>
    <definedName name="STWBD_NeuralNetTesting_index1_WkbkVarsCat_8" hidden="1">"U_x0001_VG281A6927_x0001_"</definedName>
    <definedName name="STWBD_NeuralNetTesting_index1_WkbkVarsCat_9" hidden="1">"U_x0001_VG368152B7_x0001_"</definedName>
    <definedName name="STWBD_NeuralNetTesting_index1_WkbkVarsCatIsEmpty" hidden="1">"FALSE"</definedName>
    <definedName name="STWBD_NeuralNetTesting_index1_WkbkVarsNum" hidden="1">6</definedName>
    <definedName name="STWBD_NeuralNetTesting_index1_WkbkVarsNum_1" hidden="1">"U_x0001_VG1B9C7371_x0001_"</definedName>
    <definedName name="STWBD_NeuralNetTesting_index1_WkbkVarsNum_2" hidden="1">"U_x0001_VG108BFF02_x0001_"</definedName>
    <definedName name="STWBD_NeuralNetTesting_index1_WkbkVarsNum_3" hidden="1">"U_x0001_VGD9ACC8B_x0001_"</definedName>
    <definedName name="STWBD_NeuralNetTesting_index1_WkbkVarsNum_4" hidden="1">"U_x0001_VGE7B81C7_x0001_"</definedName>
    <definedName name="STWBD_NeuralNetTesting_index1_WkbkVarsNum_5" hidden="1">"U_x0001_VGB4C9608_x0001_"</definedName>
    <definedName name="STWBD_NeuralNetTesting_index1_WkbkVarsNum_6" hidden="1">"U_x0001_VG31A72C67_x0001_"</definedName>
    <definedName name="STWBD_NeuralNetTesting_index1_WkbkVarsNumIsEmpty" hidden="1">"FALSE"</definedName>
    <definedName name="STWBD_NeuralNetTesting_index2_DataSetName" hidden="1">"Training and Testing Set"</definedName>
    <definedName name="STWBD_NeuralNetTesting_index2_NetGuid" hidden="1">"7bacc49e-04c3-4722-bb1f-3f00098ff8eb"</definedName>
    <definedName name="STWBD_NeuralNetTesting_index2_TrainingVarNamesCat1" hidden="1">"A1"</definedName>
    <definedName name="STWBD_NeuralNetTesting_index2_TrainingVarNamesCat2" hidden="1">"A4"</definedName>
    <definedName name="STWBD_NeuralNetTesting_index2_TrainingVarNamesCat3" hidden="1">"A5"</definedName>
    <definedName name="STWBD_NeuralNetTesting_index2_TrainingVarNamesCat4" hidden="1">"A6"</definedName>
    <definedName name="STWBD_NeuralNetTesting_index2_TrainingVarNamesCat5" hidden="1">"A7"</definedName>
    <definedName name="STWBD_NeuralNetTesting_index2_TrainingVarNamesCat6" hidden="1">"A9"</definedName>
    <definedName name="STWBD_NeuralNetTesting_index2_TrainingVarNamesCat7" hidden="1">"A10"</definedName>
    <definedName name="STWBD_NeuralNetTesting_index2_TrainingVarNamesCat8" hidden="1">"A12"</definedName>
    <definedName name="STWBD_NeuralNetTesting_index2_TrainingVarNamesCat9" hidden="1">"A13"</definedName>
    <definedName name="STWBD_NeuralNetTesting_index2_TrainingVarNamesCatCount" hidden="1">" 9"</definedName>
    <definedName name="STWBD_NeuralNetTesting_index2_TrainingVarNamesNum1" hidden="1">"A2"</definedName>
    <definedName name="STWBD_NeuralNetTesting_index2_TrainingVarNamesNum2" hidden="1">"A3"</definedName>
    <definedName name="STWBD_NeuralNetTesting_index2_TrainingVarNamesNum3" hidden="1">"A8"</definedName>
    <definedName name="STWBD_NeuralNetTesting_index2_TrainingVarNamesNum4" hidden="1">"A11"</definedName>
    <definedName name="STWBD_NeuralNetTesting_index2_TrainingVarNamesNum5" hidden="1">"A14"</definedName>
    <definedName name="STWBD_NeuralNetTesting_index2_TrainingVarNamesNum6" hidden="1">"A15"</definedName>
    <definedName name="STWBD_NeuralNetTesting_index2_TrainingVarNamesNumCount" hidden="1">" 6"</definedName>
    <definedName name="STWBD_NeuralNetTesting_index2_WkbkVarsCat" hidden="1">9</definedName>
    <definedName name="STWBD_NeuralNetTesting_index2_WkbkVarsCat_1" hidden="1">"U_x0001_VG40E094C_x0001_"</definedName>
    <definedName name="STWBD_NeuralNetTesting_index2_WkbkVarsCat_2" hidden="1">"U_x0001_VG5F6FD26_x0001_"</definedName>
    <definedName name="STWBD_NeuralNetTesting_index2_WkbkVarsCat_3" hidden="1">"U_x0001_VG15E197E4_x0001_"</definedName>
    <definedName name="STWBD_NeuralNetTesting_index2_WkbkVarsCat_4" hidden="1">"U_x0001_VG21BC91A8_x0001_"</definedName>
    <definedName name="STWBD_NeuralNetTesting_index2_WkbkVarsCat_5" hidden="1">"U_x0001_VGE000F36_x0001_"</definedName>
    <definedName name="STWBD_NeuralNetTesting_index2_WkbkVarsCat_6" hidden="1">"U_x0001_VG3A90F3B3_x0001_"</definedName>
    <definedName name="STWBD_NeuralNetTesting_index2_WkbkVarsCat_7" hidden="1">"U_x0001_VG2AE4123D_x0001_"</definedName>
    <definedName name="STWBD_NeuralNetTesting_index2_WkbkVarsCat_8" hidden="1">"U_x0001_VG281A6927_x0001_"</definedName>
    <definedName name="STWBD_NeuralNetTesting_index2_WkbkVarsCat_9" hidden="1">"U_x0001_VG368152B7_x0001_"</definedName>
    <definedName name="STWBD_NeuralNetTesting_index2_WkbkVarsCatIsEmpty" hidden="1">"FALSE"</definedName>
    <definedName name="STWBD_NeuralNetTesting_index2_WkbkVarsNum" hidden="1">6</definedName>
    <definedName name="STWBD_NeuralNetTesting_index2_WkbkVarsNum_1" hidden="1">"U_x0001_VG1B9C7371_x0001_"</definedName>
    <definedName name="STWBD_NeuralNetTesting_index2_WkbkVarsNum_2" hidden="1">"U_x0001_VG108BFF02_x0001_"</definedName>
    <definedName name="STWBD_NeuralNetTesting_index2_WkbkVarsNum_3" hidden="1">"U_x0001_VGD9ACC8B_x0001_"</definedName>
    <definedName name="STWBD_NeuralNetTesting_index2_WkbkVarsNum_4" hidden="1">"U_x0001_VGE7B81C7_x0001_"</definedName>
    <definedName name="STWBD_NeuralNetTesting_index2_WkbkVarsNum_5" hidden="1">"U_x0001_VGB4C9608_x0001_"</definedName>
    <definedName name="STWBD_NeuralNetTesting_index2_WkbkVarsNum_6" hidden="1">"U_x0001_VG31A72C67_x0001_"</definedName>
    <definedName name="STWBD_NeuralNetTesting_index2_WkbkVarsNumIsEmpty" hidden="1">"FALSE"</definedName>
    <definedName name="STWBD_NeuralNetTesting_LivePrediction" hidden="1">"FALSE"</definedName>
    <definedName name="STWBD_NeuralNetTesting_LivePredictionCellsOption" hidden="1">" 0"</definedName>
    <definedName name="STWBD_NeuralNetTesting_MlfnNumberOfNodes" hidden="1">" 0"</definedName>
    <definedName name="STWBD_NeuralNetTesting_NetManagerAction" hidden="1">" 1"</definedName>
    <definedName name="STWBD_NeuralNetTesting_NetOutputVariableList" hidden="1">1</definedName>
    <definedName name="STWBD_NeuralNetTesting_NetOutputVariableList_1" hidden="1">"U_x0001_VG3579141A_x0001_"</definedName>
    <definedName name="STWBD_NeuralNetTesting_NetOutputVariableListIsEmpty" hidden="1">"FALSE"</definedName>
    <definedName name="STWBD_NeuralNetTesting_NewNetLocationFileName" hidden="1">""</definedName>
    <definedName name="STWBD_NeuralNetTesting_NewNetLocationType" hidden="1">" 0"</definedName>
    <definedName name="STWBD_NeuralNetTesting_NewNetLocationWorkbookName" hidden="1">""</definedName>
    <definedName name="STWBD_NeuralNetTesting_NumericVariableListIsEmpty" hidden="1">"TRUE"</definedName>
    <definedName name="STWBD_NeuralNetTesting_OutputProbabilityVariableListIsEmpty" hidden="1">"TRUE"</definedName>
    <definedName name="STWBD_NeuralNetTesting_SearchAndTrainHoursAllowed" hidden="1">" 0"</definedName>
    <definedName name="STWBD_NeuralNetTesting_SearchMlfnNodesMax" hidden="1">" 0"</definedName>
    <definedName name="STWBD_NeuralNetTesting_SearchMlfnNodesMin" hidden="1">" 0"</definedName>
    <definedName name="STWBD_NeuralNetTesting_SearchTestingPercent" hidden="1">" 0"</definedName>
    <definedName name="STWBD_NeuralNetTesting_SourceNetLocationFileName" hidden="1">""</definedName>
    <definedName name="STWBD_NeuralNetTesting_SourceNetLocationType" hidden="1">" 0"</definedName>
    <definedName name="STWBD_NeuralNetTesting_SourceNetLocationWorkbookName" hidden="1">"Credit Screening (Category Prediction).xls"</definedName>
    <definedName name="STWBD_NeuralNetTesting_Tag1" hidden="1">"TRAIN"</definedName>
    <definedName name="STWBD_NeuralNetTesting_Tag1Percent" hidden="1">" 65"</definedName>
    <definedName name="STWBD_NeuralNetTesting_Tag2" hidden="1">"TEST"</definedName>
    <definedName name="STWBD_NeuralNetTesting_Tag2Percent" hidden="1">" 35"</definedName>
    <definedName name="STWBD_NeuralNetTesting_Tag3" hidden="1">"PREDICT"</definedName>
    <definedName name="STWBD_NeuralNetTesting_Tag3Percent" hidden="1">" 0"</definedName>
    <definedName name="STWBD_NeuralNetTesting_TagVariableList" hidden="1">1</definedName>
    <definedName name="STWBD_NeuralNetTesting_TagVariableList_1" hidden="1">"U_x0001_VG112EFAF6_x0001_"</definedName>
    <definedName name="STWBD_NeuralNetTesting_TagVariableListIsEmpty" hidden="1">"FALSE"</definedName>
    <definedName name="STWBD_NeuralNetTesting_TypeOfTraining" hidden="1">" 0"</definedName>
    <definedName name="STWBD_NeuralNetTesting_UseCategoryProbabilityVariables" hidden="1">"FALSE"</definedName>
    <definedName name="STWBD_NeuralNetTesting_UseNetOutputVariable" hidden="1">"TRUE"</definedName>
    <definedName name="STWBD_NeuralNetTesting_UseOutputProbabilityVariable" hidden="1">"FALSE"</definedName>
    <definedName name="STWBD_NeuralNetTesting_UseTagVariable" hidden="1">"TRUE"</definedName>
    <definedName name="STWBD_NeuralNetTraining_CaseTag" hidden="1">"train"</definedName>
    <definedName name="STWBD_NeuralNetTraining_CategoryProbabilityVariableListIsEmpty" hidden="1">"TRUE"</definedName>
    <definedName name="STWBD_NeuralNetTraining_CategoryVariableList" hidden="1">9</definedName>
    <definedName name="STWBD_NeuralNetTraining_CategoryVariableList_1" hidden="1">"U_x0001_VG40E094C_x0001_"</definedName>
    <definedName name="STWBD_NeuralNetTraining_CategoryVariableList_2" hidden="1">"U_x0001_VG5F6FD26_x0001_"</definedName>
    <definedName name="STWBD_NeuralNetTraining_CategoryVariableList_3" hidden="1">"U_x0001_VG15E197E4_x0001_"</definedName>
    <definedName name="STWBD_NeuralNetTraining_CategoryVariableList_4" hidden="1">"U_x0001_VG21BC91A8_x0001_"</definedName>
    <definedName name="STWBD_NeuralNetTraining_CategoryVariableList_5" hidden="1">"U_x0001_VGE000F36_x0001_"</definedName>
    <definedName name="STWBD_NeuralNetTraining_CategoryVariableList_6" hidden="1">"U_x0001_VG3A90F3B3_x0001_"</definedName>
    <definedName name="STWBD_NeuralNetTraining_CategoryVariableList_7" hidden="1">"U_x0001_VG2AE4123D_x0001_"</definedName>
    <definedName name="STWBD_NeuralNetTraining_CategoryVariableList_8" hidden="1">"U_x0001_VG281A6927_x0001_"</definedName>
    <definedName name="STWBD_NeuralNetTraining_CategoryVariableList_9" hidden="1">"U_x0001_VG368152B7_x0001_"</definedName>
    <definedName name="STWBD_NeuralNetTraining_CategoryVariableListIsEmpty" hidden="1">"FALSE"</definedName>
    <definedName name="STWBD_NeuralNetTraining_CollectionMatchingCount" hidden="1">" 0"</definedName>
    <definedName name="STWBD_NeuralNetTraining_DependentVariableList" hidden="1">1</definedName>
    <definedName name="STWBD_NeuralNetTraining_DependentVariableList_1" hidden="1">"U_x0001_VGA069E21_x0001_"</definedName>
    <definedName name="STWBD_NeuralNetTraining_DependentVariableListIsEmpty" hidden="1">"FALSE"</definedName>
    <definedName name="STWBD_NeuralNetTraining_HasDefaultInfo" hidden="1">"TRUE"</definedName>
    <definedName name="STWBD_NeuralNetTraining_LivePrediction" hidden="1">"FALSE"</definedName>
    <definedName name="STWBD_NeuralNetTraining_LivePredictionCellsOption" hidden="1">" 0"</definedName>
    <definedName name="STWBD_NeuralNetTraining_MlfnNumberOfNodes" hidden="1">" 0"</definedName>
    <definedName name="STWBD_NeuralNetTraining_NetManagerAction" hidden="1">" 1"</definedName>
    <definedName name="STWBD_NeuralNetTraining_NetOutputVariableListIsEmpty" hidden="1">"TRUE"</definedName>
    <definedName name="STWBD_NeuralNetTraining_NewNetLocationFileName" hidden="1">""</definedName>
    <definedName name="STWBD_NeuralNetTraining_NewNetLocationType" hidden="1">" 0"</definedName>
    <definedName name="STWBD_NeuralNetTraining_NewNetLocationWorkbookName" hidden="1">"Credit Screening (Category Prediction).xls"</definedName>
    <definedName name="STWBD_NeuralNetTraining_NumericVariableList" hidden="1">6</definedName>
    <definedName name="STWBD_NeuralNetTraining_NumericVariableList_1" hidden="1">"U_x0001_VG1B9C7371_x0001_"</definedName>
    <definedName name="STWBD_NeuralNetTraining_NumericVariableList_2" hidden="1">"U_x0001_VG108BFF02_x0001_"</definedName>
    <definedName name="STWBD_NeuralNetTraining_NumericVariableList_3" hidden="1">"U_x0001_VGD9ACC8B_x0001_"</definedName>
    <definedName name="STWBD_NeuralNetTraining_NumericVariableList_4" hidden="1">"U_x0001_VGE7B81C7_x0001_"</definedName>
    <definedName name="STWBD_NeuralNetTraining_NumericVariableList_5" hidden="1">"U_x0001_VGB4C9608_x0001_"</definedName>
    <definedName name="STWBD_NeuralNetTraining_NumericVariableList_6" hidden="1">"U_x0001_VG31A72C67_x0001_"</definedName>
    <definedName name="STWBD_NeuralNetTraining_NumericVariableListIsEmpty" hidden="1">"FALSE"</definedName>
    <definedName name="STWBD_NeuralNetTraining_OutputProbabilityVariableListIsEmpty" hidden="1">"TRUE"</definedName>
    <definedName name="STWBD_NeuralNetTraining_SearchAndTrainHoursAllowed" hidden="1">" 0"</definedName>
    <definedName name="STWBD_NeuralNetTraining_SearchMlfnNodesMax" hidden="1">" 0"</definedName>
    <definedName name="STWBD_NeuralNetTraining_SearchMlfnNodesMin" hidden="1">" 0"</definedName>
    <definedName name="STWBD_NeuralNetTraining_SearchTestingPercent" hidden="1">" 0"</definedName>
    <definedName name="STWBD_NeuralNetTraining_SourceNetLocationFileName" hidden="1">""</definedName>
    <definedName name="STWBD_NeuralNetTraining_SourceNetLocationType" hidden="1">" 0"</definedName>
    <definedName name="STWBD_NeuralNetTraining_SourceNetLocationWorkbookName" hidden="1">""</definedName>
    <definedName name="STWBD_NeuralNetTraining_Tag1" hidden="1">"TRAIN"</definedName>
    <definedName name="STWBD_NeuralNetTraining_Tag1Percent" hidden="1">" 65"</definedName>
    <definedName name="STWBD_NeuralNetTraining_Tag2" hidden="1">"TEST"</definedName>
    <definedName name="STWBD_NeuralNetTraining_Tag2Percent" hidden="1">" 35"</definedName>
    <definedName name="STWBD_NeuralNetTraining_Tag3" hidden="1">"PREDICT"</definedName>
    <definedName name="STWBD_NeuralNetTraining_Tag3Percent" hidden="1">" 0"</definedName>
    <definedName name="STWBD_NeuralNetTraining_TagVariableList" hidden="1">1</definedName>
    <definedName name="STWBD_NeuralNetTraining_TagVariableList_1" hidden="1">"U_x0001_VG112EFAF6_x0001_"</definedName>
    <definedName name="STWBD_NeuralNetTraining_TagVariableListIsEmpty" hidden="1">"FALSE"</definedName>
    <definedName name="STWBD_NeuralNetTraining_TypeOfTraining" hidden="1">" 2"</definedName>
    <definedName name="STWBD_NeuralNetTraining_UseCategoryProbabilityVariables" hidden="1">"FALSE"</definedName>
    <definedName name="STWBD_NeuralNetTraining_UseNetOutputVariable" hidden="1">"FALSE"</definedName>
    <definedName name="STWBD_NeuralNetTraining_UseOutputProbabilityVariable" hidden="1">"FALSE"</definedName>
    <definedName name="STWBD_NeuralNetTraining_UseTagVariable" hidden="1">"TRUE"</definedName>
  </definedNames>
  <calcPr calcId="145621"/>
</workbook>
</file>

<file path=xl/calcChain.xml><?xml version="1.0" encoding="utf-8"?>
<calcChain xmlns="http://schemas.openxmlformats.org/spreadsheetml/2006/main">
  <c r="B25" i="35" l="1"/>
  <c r="E169" i="34"/>
  <c r="B22" i="35"/>
  <c r="E157" i="34"/>
  <c r="B19" i="35"/>
  <c r="E145" i="34"/>
  <c r="B16" i="35"/>
  <c r="E133" i="34"/>
  <c r="B13" i="35"/>
  <c r="E121" i="34"/>
  <c r="B7" i="35"/>
  <c r="B3" i="35"/>
  <c r="L1" i="34"/>
  <c r="L1" i="15" l="1"/>
  <c r="B3" i="16"/>
  <c r="E121" i="15"/>
  <c r="E133" i="15"/>
  <c r="E145" i="15"/>
  <c r="E157" i="15"/>
  <c r="E169" i="15"/>
  <c r="E181" i="15"/>
  <c r="E193" i="15"/>
  <c r="B7" i="16"/>
  <c r="B13" i="16"/>
  <c r="B16" i="16"/>
  <c r="B19" i="16"/>
  <c r="B22" i="16"/>
  <c r="B25" i="16"/>
  <c r="B28" i="16"/>
  <c r="B31" i="16"/>
</calcChain>
</file>

<file path=xl/sharedStrings.xml><?xml version="1.0" encoding="utf-8"?>
<sst xmlns="http://schemas.openxmlformats.org/spreadsheetml/2006/main" count="2389" uniqueCount="233">
  <si>
    <t>G1630583407030690952</t>
  </si>
  <si>
    <t>Name</t>
  </si>
  <si>
    <t>GUID</t>
  </si>
  <si>
    <t>Data Set Type</t>
  </si>
  <si>
    <t>Format Range</t>
  </si>
  <si>
    <t>Variable Layout</t>
  </si>
  <si>
    <t>Data Sheet Format</t>
  </si>
  <si>
    <t>Formula Eval Cell</t>
  </si>
  <si>
    <t>Columns</t>
  </si>
  <si>
    <t>Age</t>
  </si>
  <si>
    <t>State</t>
  </si>
  <si>
    <t>Housing</t>
  </si>
  <si>
    <t>Salary</t>
  </si>
  <si>
    <t>Loan Amount</t>
  </si>
  <si>
    <t>CT</t>
  </si>
  <si>
    <t>rent</t>
  </si>
  <si>
    <t>own</t>
  </si>
  <si>
    <t>NY</t>
  </si>
  <si>
    <t>NJ</t>
  </si>
  <si>
    <t>timely payments</t>
  </si>
  <si>
    <t>late payments</t>
  </si>
  <si>
    <t>default</t>
  </si>
  <si>
    <t>Outcome</t>
  </si>
  <si>
    <t>ST_Age</t>
  </si>
  <si>
    <t>ST_State</t>
  </si>
  <si>
    <t>ST_Housing</t>
  </si>
  <si>
    <t>ST_Salary</t>
  </si>
  <si>
    <t>ST_LoanAmount</t>
  </si>
  <si>
    <t>ST_Outcome</t>
  </si>
  <si>
    <t>Status</t>
  </si>
  <si>
    <t>new applicant</t>
  </si>
  <si>
    <t>past applicant</t>
  </si>
  <si>
    <t>ST_Status</t>
  </si>
  <si>
    <t>Num Stored Vars (Extension)</t>
  </si>
  <si>
    <t>Variable Names In Cells</t>
  </si>
  <si>
    <t>Variable Names In 2nd Cells</t>
  </si>
  <si>
    <t>Data Set Ranges</t>
  </si>
  <si>
    <t>Num Stored Vars</t>
  </si>
  <si>
    <t>PalDSManager generated this sheet</t>
  </si>
  <si>
    <t>1:Info</t>
  </si>
  <si>
    <t>1:Ranges</t>
  </si>
  <si>
    <t>1:MultiRefs</t>
  </si>
  <si>
    <t>1:Extension Info</t>
  </si>
  <si>
    <t>Persistent GUID:</t>
  </si>
  <si>
    <t>Anchor Cell:</t>
  </si>
  <si>
    <t>Index in Main Sheet:</t>
  </si>
  <si>
    <t>NeuralTools Type:</t>
  </si>
  <si>
    <t>2:Info</t>
  </si>
  <si>
    <t>2:Ranges</t>
  </si>
  <si>
    <t>2:MultiRefs</t>
  </si>
  <si>
    <t>2:Extension Info</t>
  </si>
  <si>
    <t>3:Info</t>
  </si>
  <si>
    <t>3:Ranges</t>
  </si>
  <si>
    <t>3:MultiRefs</t>
  </si>
  <si>
    <t>3:Extension Info</t>
  </si>
  <si>
    <t>4:Info</t>
  </si>
  <si>
    <t>4:Ranges</t>
  </si>
  <si>
    <t>4:MultiRefs</t>
  </si>
  <si>
    <t>4:Extension Info</t>
  </si>
  <si>
    <t>5:Info</t>
  </si>
  <si>
    <t>5:Ranges</t>
  </si>
  <si>
    <t>5:MultiRefs</t>
  </si>
  <si>
    <t>5:Extension Info</t>
  </si>
  <si>
    <t>6:Info</t>
  </si>
  <si>
    <t>6:Ranges</t>
  </si>
  <si>
    <t>6:MultiRefs</t>
  </si>
  <si>
    <t>6:Extension Info</t>
  </si>
  <si>
    <t>7:Info</t>
  </si>
  <si>
    <t>7:Ranges</t>
  </si>
  <si>
    <t>7:MultiRefs</t>
  </si>
  <si>
    <t>7:Extension Info</t>
  </si>
  <si>
    <t>Sheet Format Major</t>
  </si>
  <si>
    <t>Sheet Format Minor</t>
  </si>
  <si>
    <t>PalDSManager Version that generated sheet, Major</t>
  </si>
  <si>
    <t>PalDSManager Version that generated sheet, Minor</t>
  </si>
  <si>
    <t>Min. PalDSManager Version to Read Sheet, Major</t>
  </si>
  <si>
    <t>Min. PalDSManager Version to Read Sheet, Minor</t>
  </si>
  <si>
    <t>Min. PalDSManager version to not put up warning about extra info, Major</t>
  </si>
  <si>
    <t>Min. PalDSManager version to not put up warning about extra info, Minor</t>
  </si>
  <si>
    <t>DG2E3C5BD3</t>
  </si>
  <si>
    <t>Auto Loan Data</t>
  </si>
  <si>
    <t>VP16EBAAF6</t>
  </si>
  <si>
    <t>VG1D2951E3</t>
  </si>
  <si>
    <t>VP1C932CCE</t>
  </si>
  <si>
    <t>VG2D5D52FF</t>
  </si>
  <si>
    <t>VP197F4763</t>
  </si>
  <si>
    <t>VG10794FF8</t>
  </si>
  <si>
    <t>VP4AA8482</t>
  </si>
  <si>
    <t>VG3B5EF9E5</t>
  </si>
  <si>
    <t>VP6AE7EB0</t>
  </si>
  <si>
    <t>VG123ABA70</t>
  </si>
  <si>
    <t>VPA29026</t>
  </si>
  <si>
    <t>VG12BB036F</t>
  </si>
  <si>
    <t>VP307D66B7</t>
  </si>
  <si>
    <t>VG15E9EF2F</t>
  </si>
  <si>
    <t>StatTools hasn't deleted this sheet since last time it was handled by PalDSManager (this stamp added starting with PalDSManager 1.1)</t>
  </si>
  <si>
    <t>NeuralTools Input DS Record</t>
  </si>
  <si>
    <t>Format of Record</t>
  </si>
  <si>
    <t>Rows in Record</t>
  </si>
  <si>
    <t>Last Net Trained Column</t>
  </si>
  <si>
    <t>Last VariableMatching Record (1 to 30)</t>
  </si>
  <si>
    <t>Training Dialog Row</t>
  </si>
  <si>
    <t>Auto Test</t>
  </si>
  <si>
    <t>Auto Testing Percent</t>
  </si>
  <si>
    <t>Auto Predict</t>
  </si>
  <si>
    <t>Auto Predict LP Box Checked</t>
  </si>
  <si>
    <t>Auto Predict Write in DS</t>
  </si>
  <si>
    <t>Calculate Variable Impacts</t>
  </si>
  <si>
    <t>Net Configuration Row</t>
  </si>
  <si>
    <t>Configuration Type</t>
  </si>
  <si>
    <t>MLFN Auto Config</t>
  </si>
  <si>
    <t>MLFN 1st Layer</t>
  </si>
  <si>
    <t>MLFN 2nd Layer</t>
  </si>
  <si>
    <t>BNS Train PNN/GRNN</t>
  </si>
  <si>
    <t>BNS MLFN Auto Configuration</t>
  </si>
  <si>
    <t>BNS MLFN Min Nodes</t>
  </si>
  <si>
    <t>BNS MLFN Max Nodes</t>
  </si>
  <si>
    <t>BNS Keep All Nets</t>
  </si>
  <si>
    <t>Perform Linear Regression</t>
  </si>
  <si>
    <t>Runtime Row</t>
  </si>
  <si>
    <t>Stop after hours</t>
  </si>
  <si>
    <t>Number of hours</t>
  </si>
  <si>
    <t>Stop on error change within period</t>
  </si>
  <si>
    <t>Percent</t>
  </si>
  <si>
    <t>Minutes</t>
  </si>
  <si>
    <t>Stop after trials</t>
  </si>
  <si>
    <t>Number of trials</t>
  </si>
  <si>
    <t>Testing Dialog Row</t>
  </si>
  <si>
    <t>GUID of Net to Test</t>
  </si>
  <si>
    <t>File or Workbook Name (Net to Test)</t>
  </si>
  <si>
    <t>Prediction Dialog Row</t>
  </si>
  <si>
    <t>GUID of Net to Use</t>
  </si>
  <si>
    <t>File or Workbook Name (Net to Use)</t>
  </si>
  <si>
    <t>Which Cases</t>
  </si>
  <si>
    <t>Write in DS (Prediction)</t>
  </si>
  <si>
    <t>LP Box Checked (Prediction)</t>
  </si>
  <si>
    <t>LP Exclude Cases with Missing Indep. Values</t>
  </si>
  <si>
    <t>Nets Trained on DS (GUIDs)</t>
  </si>
  <si>
    <t>Nets Trained on DS (workbook name or file path)</t>
  </si>
  <si>
    <t>2 Missing Data Utility Rows (2nd row: selected variable GUIDs)</t>
  </si>
  <si>
    <t>All Variables Selected</t>
  </si>
  <si>
    <t>Selected Var. Count</t>
  </si>
  <si>
    <t>Find Blank Cells</t>
  </si>
  <si>
    <t>Find Error Codes</t>
  </si>
  <si>
    <t>Find Non-Numeric Data</t>
  </si>
  <si>
    <t>Find Specified Text</t>
  </si>
  <si>
    <t>Specified Text to Find</t>
  </si>
  <si>
    <t>Category Replacement Option</t>
  </si>
  <si>
    <t>Specified Replacement Category</t>
  </si>
  <si>
    <t>Numeric Replacement Option</t>
  </si>
  <si>
    <t>Specified Replacement Double</t>
  </si>
  <si>
    <t>The next 90 rows contain up to 30 3-row VariableMatching records</t>
  </si>
  <si>
    <t>_TRUE</t>
  </si>
  <si>
    <t>_FALSE</t>
  </si>
  <si>
    <t>NeuralTools Variable Record</t>
  </si>
  <si>
    <t>Format of Variable Record</t>
  </si>
  <si>
    <t>Rows in Variable Record</t>
  </si>
  <si>
    <t>G2343983033415002182</t>
  </si>
  <si>
    <t>Auto Loans.xlsx</t>
  </si>
  <si>
    <t>NT1.0.0 field: NT Version that generated sheet, Major</t>
  </si>
  <si>
    <t>NT1.0.0 field: NT Version that generated sheet, Minor</t>
  </si>
  <si>
    <t>NT1.0.0 field: Min. NT Version to Read Sheet, Major</t>
  </si>
  <si>
    <t>NT1.0.0 field: Min. NT Version to Read Sheet, Minor</t>
  </si>
  <si>
    <t>NT1.0.0 field: Min. NT version to not put up warning about extra info, Major</t>
  </si>
  <si>
    <t>NT1.0.0 field: Min. NT version to not put up warning about extra info, Minor</t>
  </si>
  <si>
    <t>NT Version that generated sheet, Major</t>
  </si>
  <si>
    <t>NT Version that generated sheet, Minor</t>
  </si>
  <si>
    <t>NT Version that generated sheet, Revision</t>
  </si>
  <si>
    <t>Min. NT Version to Read Sheet, Major</t>
  </si>
  <si>
    <t>Min. NT Version to Read Sheet, Minor</t>
  </si>
  <si>
    <t>Min. NT Version to Read Sheet, Revision</t>
  </si>
  <si>
    <t>Min. NT version to not put up warning about extra info, Major</t>
  </si>
  <si>
    <t>Min. NT version to not put up warning about extra info, Minor</t>
  </si>
  <si>
    <t>Min. NT version to not put up warning about extra info, Revision</t>
  </si>
  <si>
    <t>Net Trained on Auto Loan Data</t>
  </si>
  <si>
    <t>Description</t>
  </si>
  <si>
    <t>First row NetInformation object saved</t>
  </si>
  <si>
    <t>First row NeuralNet object saved</t>
  </si>
  <si>
    <t>Length of file with NetInfo</t>
  </si>
  <si>
    <t>Length of file with NeuralNet</t>
  </si>
  <si>
    <t>Testing Subset Sensitivity Analysis Row (added in 6.0.0 / record format 2)</t>
  </si>
  <si>
    <t>Last Training Session Compatible with TSSA</t>
  </si>
  <si>
    <t>Last Session Duration (Seconds)</t>
  </si>
  <si>
    <t>Net Config Type</t>
  </si>
  <si>
    <t>MLFN net is auto-configured</t>
  </si>
  <si>
    <t>MLFN 1st Layer Count</t>
  </si>
  <si>
    <t>MLFN 2nd Layer Count</t>
  </si>
  <si>
    <t>G3241875414449696544</t>
  </si>
  <si>
    <t>Auto Loans 1a - Basic NeuralTools Example (PN-GRN).xls</t>
  </si>
  <si>
    <t>StatTools Version that generated sheet, Major</t>
  </si>
  <si>
    <t>StatTools Version that generated sheet, Minor</t>
  </si>
  <si>
    <t>StatTools Version that generated sheet, Revision</t>
  </si>
  <si>
    <t>Min. StatTools Version to Read Sheet, Major (note ST version before 1.1.1 don't perform forward compatibility check)</t>
  </si>
  <si>
    <t>Min. StatTools Version to Read Sheet, Minor</t>
  </si>
  <si>
    <t>Min. StatTools Version to Read Sheet, Revision</t>
  </si>
  <si>
    <t>Min. StatTools version to not put up warning about extra info, Major</t>
  </si>
  <si>
    <t>Min. StatTools version to not put up warning about extra info, Minor</t>
  </si>
  <si>
    <t>Min. StatTools version to not put up warning about extra info, Revision</t>
  </si>
  <si>
    <t>Train-Test-Predict Report for Net Trained on Auto Loan Data</t>
  </si>
  <si>
    <t>ST_TrainTestPredictReportforNetTrainedonAutoLoanData</t>
  </si>
  <si>
    <t>ST_TrainTestPredictReportforNetTrainedonAutoLoanData_11</t>
  </si>
  <si>
    <t>ST_TrainTestPredictReportforNetTrainedonAutoLoanData_12</t>
  </si>
  <si>
    <t>ST_TrainTestPredictReportforNetTrainedonAutoLoanData_13</t>
  </si>
  <si>
    <t>ST_TrainTestPredictReportforNetTrainedonAutoLoanData_14</t>
  </si>
  <si>
    <t>NeuralTools Output DS Record</t>
  </si>
  <si>
    <t>Input DS GUID</t>
  </si>
  <si>
    <t>VariableMatching Record</t>
  </si>
  <si>
    <t>Format of VM Record</t>
  </si>
  <si>
    <t>Rows in VM Record</t>
  </si>
  <si>
    <t>Net Guid</t>
  </si>
  <si>
    <t>Auto Matching</t>
  </si>
  <si>
    <t>Cat. Vars (Custom Matching)</t>
  </si>
  <si>
    <t>Num. Vars (Custom Matching)</t>
  </si>
  <si>
    <t>Net Names (Custom Matching)</t>
  </si>
  <si>
    <t>Workbook Names (Custom Matching)</t>
  </si>
  <si>
    <t>Auto Testing Fix Selection</t>
  </si>
  <si>
    <t>Auto Testing Random Seed</t>
  </si>
  <si>
    <t>G0216304437106799466</t>
  </si>
  <si>
    <t>Auto Loans 1a - Basic NeuralTools Example (PN Net).xlsx</t>
  </si>
  <si>
    <t>G2256066599376304736</t>
  </si>
  <si>
    <t>0000001876㈁sssssssssssssssssssssssssssssssssssssssssssssssssssssssssssssssssssssssssssssssssssssssss৾烲ः볿獓ँउउउ缨䵡Ｃ_xFFFF_⫿ंउऐउँउँउउउउउĪउဉउ؉उउउउउउउ⤉缨ڪ２_xFFFF_⫿इउऄउउउتउЉउउउ⨉अउऄउँउЪउᔉउᐉ㉇㔲〶㘶㤵㌹㘷〳㜴㘳̪उĉउउȪउḉउᴉ敎⁴牔楡敮⁤湯䄠瑵⁯潌湡䐠瑡⩡ँउऄउंउः）_xFFFF_⫿Ϫउँउ⨉ϫउईउउउउ￸Ī׾ԅЅԅąԅ⨅ϩԅԁԅ⠁ǵԅ_xFFFF__xFFFF_ԃ％_xFFFF_⫿ԁԅԄԅԃԅԨ髊［_xFFFF_⫿ϬԅԈԅԅԅԅ￸ԃࠅԅ_xDC05_쇛❌⩀ϪԅԈԅᑻ䞮諡䁃̪ԅЅԅ％_xFFFF_⫿ԂԅԄԅ_xFFFF__xFFFF_ĪԅЅԅ̅杁⩥ϩԅԁԅ⠅ߑԅ_xFFFF__xFFFF_Ъԅࠅԅ者䧝炬❅⩀ԃԅԈԅᑻ䞮諡䁃Ȫԅࠅԅԅԅԅ丅⩀ԁԅԈԅԅԅԅ䀴⤩Ĩ髊［_xFFFF_⫿Ϭԅ׾Ԉԅԅԅԅ￸ԃࠅԅ_xD905_槲㜯흒⩀ϪԅԈԅԅԅ缐䃫̪ԅЅԅ％_xFFFF_⫿ԂԅԄԅ_xFFFF__xFFFF_Īԅ܅ԅ؅慓慬祲ԃąԅԅ턨ԇ％_xFFFF_⫿ԄԅԈԅ｢蕋䪿䃗̪ԅࠅԅԅԅစ⩀ԂԅԈԅԅԅㆀ䃷Īԅࠅԅԅԅԅ콀⥀⠩쨂㮚_xFFFF__xFFFF_ԃࠅԅԅԅԅ⫿ϫԅԈԅ볬⵱䃁ԃࠅԅԅԅ逅팃⩀ԃԅԄԅ_xFFFF__xFFFF_Ȫԅ৾Љउ）_xFFFF_⫿ँउऌउ䰋慯⁮流畯瑮ःĉउउ턨इ）_xFFFF_⫿ऄउईउ뗅곛⟱䃁̪उࠉउउउ选팃⩀ंउईउउउ઀䃡Īउࠉउउउउ뎈⥀⤩ः）_xFFFF_⫿ँउऄउंउन髊［_xFFFF_⫿ःउऄउ_xFFFF__xFFFF_ȪउЉउ）_xFFFF_⫿ँउआउ包慴整䴨ऄ）_xFFFF_⫿ँउऄउःउन髊［_xFFFF_⫿ःउईउउउउ￸Ȫउࠉउउउउ۾⪿؁؆؃؆䌂⥔Ĩ髊［_xFFFF_⫿؃؆؈؆؆؆؆￸Ȫ؆ࠆ؆؆؆؆⪿؁؆؃؆丂⥊Ȩ髊［_xFFFF_⫿؃؆؈؆؆؆؆￸Ȫ؆ࠆ؆؆؆؆⪿؁؆؃؆丂⥙⤩Ĩ髊［_xFFFF_⫿؃؆؄؆_xFFFF__xFFFF_Ȫ؆І؆＆_xFFFF_⫿؁؆؈؆䠇畯楳杮䴨؄＆_xFFFF_⫿؁؆؄؆؂؆ب髊［_xFFFF_⫿؃؆؈؆؆؆؆￸Ȫ؆ࠆ؆؆؆؆⪿؁؆؅৾उ爄湥⥴Ĩ髊［_xFFFF_⫿ःउईउउउउ￸Ȫउࠉउउउउ⪿ँउऄउ漃湷⤩⤩ः）_xFFFF_⫿ϫउईउ瀇敲楤瑣ःԉउЉ整瑳̪उЉउ）_xFFFF_⫿ंउऄउ_xFFFF__xFFFF_Īउഉउఉ慴彧慶楲扡敬ः؉उԉ牴楡⥮⠩Ƕउ_xFFFF__xFFFF_̪उЉउ）_xFFFF_⫿ंउऄउ_xFFFF__xFFFF_Īउࠉउ܉畏捴浯⡥эउ_xFFFF__xFFFF_ĪउЉउ̉उ⠉쨉㮚_xFFFF_׾_xFFFF_̪ԅࠅԅԅԅԅ⫿ԂԅԈԅԅԅԅ뿰Īԅစԅ༅楴敭祬瀠祡敭瑮⥳Ĩ髊［_xFFFF_⫿ԃԅԈԅԅԅԅ￸Ȫԅࠅԅԅԅԅ⪿ԁԅԎԅ氍瑡⁥慰浹湥獴⠩쨂㮚_xFFFF__xFFFF_̪ԅࠅԅԅԅԅ⫿ԂԅԈԅԅԅԅ뿰Īԅࠅԅ܅敤慦汵⥴⤩턨ԇ％_xFFFF_⫿ԋԅԈԅԅԅԅԅਪԅЅԅԅԅ⨅ԉԅԁԅ⨅ԈԅԈԅԅԅॢउउܪउࠉउउउउउ⨉आउँउ⨉अउईउउउउउЪउĉउउ̪उࠉउउउउउ⩀ंउँउ⨁ँउँउ⤁⤩</t>
  </si>
  <si>
    <t>0000027776܁sssssssssssssssssssssssssssssssssssssssssssssssssssssssssssssssssssssssssssssssssssssssss৾烲ः༾ँउउउ缨䵡Ｃ_xFFFF_⫿ंउऐउँउँउउउउउĪउဉउ؉उउउउउउउ⤉缨ڪ２_xFFFF_⫿इउऄउउउتउЉउउउ⨉अउऄउँउЪउᔉउᐉ㉇㔲〶㘶㤵㌹㘷〳㜴㘳̪उĉउउȪउḉउᴉ敎⁴牔楡敮⁤湯䄠瑵⁯潌湡䐠瑡⩡ँउऄउंउः）_xFFFF_⫿Ϫउँउ⨉ϫउईउउउउ￸Ī׾ԅЅԅąԅ⨅ϩԅԁԅ⠁ǵԅ_xFFFF__xFFFF_ԃ％_xFFFF_⫿ԁԅԄԅԃԅԨ髊［_xFFFF_⫿ϬԅԈԅԅԅԅ￸ԃࠅԅ_xDC05_쇛❌⩀ϪԅԈԅᑻ䞮諡䁃̪ԅЅԅ％_xFFFF_⫿ԂԅԄԅ_xFFFF__xFFFF_ĪԅЅԅ̅杁⩥ϩԅԁԅ⠅ߑԅ_xFFFF__xFFFF_Ъԅࠅԅ者䧝炬❅⩀ԃԅԈԅᑻ䞮諡䁃Ȫԅࠅԅԅԅԅ丅⩀ԁԅԈԅԅԅԅ䀴⤩Ĩ髊［_xFFFF_⫿Ϭԅ׾Ԉԅԅԅԅ￸ԃࠅԅ_xD905_槲㜯흒⩀ϪԅԈԅԅԅ缐䃫̪ԅЅԅ％_xFFFF_⫿ԂԅԄԅ_xFFFF__xFFFF_Īԅ܅ԅ؅慓慬祲ԃąԅԅ턨ԇ％_xFFFF_⫿ԄԅԈԅ｢蕋䪿䃗̪ԅࠅԅԅԅစ⩀ԂԅԈԅԅԅㆀ䃷Īԅࠅԅԅԅԅ콀⥀⠩쨂㮚_xFFFF__xFFFF_ԃࠅԅԅԅԅ⫿ϫԅԈԅ볬⵱䃁ԃࠅԅԅԅ逅팃⩀ԃԅԄԅ_xFFFF__xFFFF_Ȫԅ৾Љउ）_xFFFF_⫿ँउऌउ䰋慯⁮流畯瑮ःĉउउ턨इ）_xFFFF_⫿ऄउईउ뗅곛⟱䃁̪उࠉउउउ选팃⩀ंउईउउउ઀䃡Īउࠉउउउउ뎈⥀⤩ः）_xFFFF_⫿ँउऄउंउन髊［_xFFFF_⫿ःउऄउ_xFFFF__xFFFF_ȪउЉउ）_xFFFF_⫿ँउआउ包慴整䴨ऄ）_xFFFF_⫿ँउऄउःउन髊［_xFFFF_⫿ःउईउउउउ￸Ȫउࠉउउउउ۾⪿؁؆؃؆䌂⥔Ĩ髊［_xFFFF_⫿؃؆؈؆؆؆؆￸Ȫ؆ࠆ؆؆؆؆⪿؁؆؃؆丂⥊Ȩ髊［_xFFFF_⫿؃؆؈؆؆؆؆￸Ȫ؆ࠆ؆؆؆؆⪿؁؆؃؆丂⥙⤩Ĩ髊［_xFFFF_⫿؃؆؄؆_xFFFF__xFFFF_Ȫ؆І؆＆_xFFFF_⫿؁؆؈؆䠇畯楳杮䴨؄＆_xFFFF_⫿؁؆؄؆؂؆ب髊［_xFFFF_⫿؃؆؈؆؆؆؆￸Ȫ؆ࠆ؆؆؆؆⪿؁؆؅৾उ爄湥⥴Ĩ髊［_xFFFF_⫿ःउईउउउउ￸Ȫउࠉउउउउ⪿ँउऄउ漃湷⤩⤩ः）_xFFFF_⫿ϫउईउ瀇敲楤瑣ःԉउЉ整瑳̪उЉउ）_xFFFF_⫿ंउऄउ_xFFFF__xFFFF_Īउഉउఉ慴彧慶楲扡敬ः؉उԉ牴楡⥮⠩Ƕउ_xFFFF__xFFFF_̪उЉउ）_xFFFF_⫿ंउऄउ_xFFFF__xFFFF_Īउࠉउ܉畏捴浯⡥эउ_xFFFF__xFFFF_ĪउЉउ̉उ⠉쨉㮚_xFFFF_׾_xFFFF_̪ԅࠅԅԅԅԅ⫿ԂԅԈԅԅԅԅ뿰Īԅစԅ༅楴敭祬瀠祡敭瑮⥳Ĩ髊［_xFFFF_⫿ԃԅԈԅԅԅԅ￸Ȫԅࠅԅԅԅԅ⪿ԁԅԎԅ氍瑡⁥慰浹湥獴⠩쨂㮚_xFFFF__xFFFF_̪ԅࠅԅԅԅԅ⫿ԂԅԈԅԅԅԅ뿰Īԅࠅԅ܅敤慦汵⥴⤩턨ԇ％_xFFFF_⫿ԋԅԈԅԅԅԅԅਪԅЅԅԅԅ⨅ԉԅԁԅ⨅ԈԅԈԅԅԅ৾उउܪउࠉउउउउउ⨉आउँउ⨉अउईउउउउउЪउĉउउ̪उࠉउउउउउ⩀ंउँउ⨁ँउँउ⤁⤩Ｈ蚼ｭ_xFFFF_⫿ϳउ攙उ偎䕒䥄呃丠呅佗䭒䘠䱉ॅ砜ँउंउइउःउँउँउǘॶ॥ǘ賭砓उउउउउउउउउउउउउउउउउउउउउउउउउउउउउउउउउउःउ〰˾̂Ȃ。ȱȃȂ㈰ȂȂȂȂȂȂȂȂȂȂȂȂȂȂ适ȁࠂȂ㠂ȁ䄂ȂᜂȂȂȂȂʿȂȂʿȂȂ銿ꏚ薵탲쮿Ἇ뉐ꖿ潾뎂ʿȂȂȂȂȂȂȂȂȂȂȿȂȂȂ⤂轜㨿障棝线ܲ粿䣻͕臨ʿȂȂȂȂȂȂȿȂȂȂȂȂȂ⤿轜㠿ᩌ泑緢ᒿ糂즿뿑䀐ʿȂȂȂȂȂȂȂǾāāāĿāā⤿轜꨿ㅞ㻝몿嚌࢟඿䇾ƿāāāāāāāāāāĿāāā⤁轜〿ᬈ牏퀃匿ᰓ뷝뒿_xDC40_ﵴƿāāĿāāāāāāāāāā⤿轜팿㣐⶷_xDBEF_겿岅쐿•⊪ƿāāāāāāĿāāāāāā⤿轜_xDD3F_샵꺕넿ﱳ㛱熿␲卉ƿāāāāāāǾĿāāāāāāā⤁轜鈿ꏚ薵탲橀釲봿곆⋕ĿāāĿāāāāāāāāāā⤿轜ि刳_xDF2A_﬿䋞厀_xD9F6_爿ૉᤃƿāāāāāāĿāāāāāāā⤁轜䔿㮑盐럗﮿쑙掟‿瓚朞ƿāāĿāāāāāāāāāā⤿轜㸿闉࡯욿缡泣㌿ШἏĿāāĿāǾāāāāāāāāāā⤁轜븿ᡇ⤶됛䜿爃䥹嶺኿ᙣ뜨ƿāāāāāāāāāāĿāāā⤁轜帿恄屰겿岅ꔿဝ袍ĿāāāāāāĿāāāāāā⤿轜礿딩̂좧쏃넿ှ쉼_xDE58_ƿāāāāāāĿāāāāāāā⤁轜_xDD3F_샵꺕倿찜ᬦ䞿濺녝ƿāāāāǾāāāāāāĿāā⤿轜눿湕_xD9B6_홰ಿ賝൐瀿뚆蹗ĿāāāāāāāāāāĿāāā⤁轜ᔿ蹗ᦕ橀釲稿掐踖ƿāāāāāāāāāāĿāāā⤁轜㸿闉࡯醿롮昇_xDCA4_㨿溭⛳_xDB24_ĿāāĿāāāāāāāāāāā⤁轜鈿ꏚ薵탲쮿Ἇ뉐樂禹᳟ƿāāǾĿāāāāāāāāāāā⤁轜㸿闉࡯炿ഫ쯒鵺蘿衙㸢ƿāāāāāāĿāāāāāāā⤁轜嘿⍍솗ﭙ政쵏䃸흈ꄿ祕؇컿ĿāāāāāāĿāāāāāāā⤁轜븿ᡇ⤶됛㼿舞慖묿慚通ƿāāāāāāāāāāĿāāā⤁轜쨿ﯙ鋝醿롮昇_xDCA4_윿殎땥ĿāāǾāāāāāāāāĿāāā⤁轜ؿ졨鵯㪿ᯩ퇬Ⓢ㬎ꭠƿāāāāāāāāāāĿāāā⤁轜ꔿ䎕氿嗶忐윝﾿پ固_xDFCD_ƿāāĿāāāāāāāāāā⤿轜ᔿ蹗ᦕꆽ∿兮_xDF81_ĿāāāāāāāāāāĿāā⤿轜礿딩瀿ഫ쯒鵺谿菒段ĿāǾāĿāāāāāāāāāāā⤁轜甿挪獯뎿䱪_xD9A8_粿㜽炄_xD886_ƿāāāāāāāāāāĿāāā⤁轜눿湕_xD9B6_홰ꖿ剣슎갣겿锷ᬲĿāāāāāāāāāāĿāāā⤁轜夿≺愩ꈑ⎿ⷲ뻋ƿāāāāāāāāāāĿāā⤿轜ꔿ䎕쬿鶔ꈰ䰙瓣ĿǾāāāāāāĿāāāāāāā⤁轜阿ⶥ읰﮿䋞厀_xD9F6_︿飒鈈ƿāāĿāāāāāāāāāā⤿轜儿왏햁欿隄䲿輓⚆懶ƿāāāāāāĿāāāāāā⤿轜㨿障棝瞿ᝍ韛㜿읓戗썚ĿāāāāāāāāāāĿāā⤿轜ि刳_xDF2A_휿䞤ᚔ鹿㸿Ở_xDC29_ǾƿāāĿāāāāāāāāāā⤿轜踿Ⲗ狀ి賝൐蠿폅택ĿāāĿāāāāāāāāāāā⤁轜ᨿ찡ᓜ袿態뒙෧誑ĿāāĿāāāāāāāāāāā⤁轜阿ⶥ읰县ᰓ뷝෧誑ĿāāāāāāĿāāāāāāā⤁轜騿띰प阿塜ꭴ錄禹᳟Ͼο̃̃̿̃̃̃̃̃̃̃̃̃̃⤿轜訿曣욿缡泣甿냧밽ο̃̃̃̃̃̃̃̃̃̃̿̃̃⤿轜騿띰प᰿줟⠿_xDF5F_漂綾̿̃̃̿̃̃̃̃̃̃̃̃̃̃̃⤃轜‿ꄚ㲜씊켿垿⹱풚ꔿ潾뎂ο̃̃̃̃̃̃̿̃̃̃̃̃̃̃⤃轜憎ƥ샜醿㧩瘧眿⧢Ǿ踬ƿāāāāāāĿāāāāāāā⤁轜_xDD3F_샵꺕✿ⷾ碏_xDF52_ꔿ潾뎂ƿāāāāāāāāāāĿāāā⤁轜騿띰प霿䄕蓟챹覿䅱闏ƿāāāāāāĿāāāāāāā⤁轜ḿ嗬嚗ﲹ갿岅뼿숤첬ƿāāāāāāĿāāāāāā⤿轜鈿ꏚ薵탲䆿툕Ќ䀿Ǿퟦ顺뙫ƿāāāāāāĿāāāāāā⤿轜㨿障棝鞿䄕蓟챹즿뿑䀐ƿāāĿāāāāāāāāāāā⤁轜甿挪獯㎿妉ﴒ눖ిई퓐ĿāāāāāāāāāāĿāāā⤁轜㔿壒涖樿洽虥㴿넲ọƿāāāāāāāāāāĿāāā⤁轜﴿議ʖి賝൐˾餿ש捂ʿȂȂȂȂȂȂȿȂȂȂȂȂȂ⤿轜甿挪獯䆿툕Ќ팿纙튠ʿȂȂȿȂȂȂȂȂȂȂȂȂȂ⤿轜帿恄屰붿ꚃꭕ粿䣻͕臨ʿȂȂȂȂȂȂȂȂȂȂȿȂȂ⤿轜憎ƥ샜ế훛유調ꝲ덋ʿȂȂȂȂȂȂȿȂȂȂȂȂȂ⤿轜팿㣐⶷_xDBEF_욿缡泣Ǿ뀿㲑ƿāāāāāāāāāāĿāāā⤁轜焿꿾ᩐ_xDB01_䀿櫗㫁쇁⎿쁆慄ĿāāāāāāāāāāĿāāā⤁轜눿湕_xD9B6_홰햿珝㘿㷖ỹĿāāāāāāĿāāāāāā⤿轜괿る_xDE6F_ᚿ_xDEFD_꘿﹟ƿāāāāāāāāāāĿāāā⤁轜〿ᬈ牏퀃䄿툕˾Ќ똿䉁᫱ʿȂȂȂȂȂȂȂȂȂȂȿȂȂ⤿轜螷謩訿⿇䜰볏∿兮_xDF81_ȿȂȂȿȂȂȂȂȂȂȂȂȂȂȂ⤂轜ि刳_xDF2A_縿ܲ㺿Ở_xDC29_ʿȂȂȂȂȂȂȿȂȂȂȂȂȂȂ⤂轜䔿㮑盐럗ế훛유▿鏳_xDC47_ʿȂȂȂȂȂȂȂȂȂȂȿȂȂȂ⤂轜ꔿ䎕ĿǾ摈ꤌ_xDA0A_ｸƿāāāāāāāāāāĿāāā⤁轜씿븏鞖Ŀ飬෧誑ĿāāāāāāāāāāĿāāā⤁轜騿띰प꨿ߺ䪼䞈햝ƿāāāāāāāāāāĿāāā⤁轜礿딩봿ꚃꭕ뾿숤첬ƿāāāāāāāāāāĿāāā⤁轜늾捩웨Ǿ_xDFBF_㞉ﺷᮿ픫䦷ƿāāāāāāĿāāāāāāā⤁轜訿曣﮿䋞厀_xD9F6_甿냧밽ƿāāāāāāāāāāĿāā⤿轜ि刳_xDF2A_尿罪츿_xDEEA_딹ƿāāāāāāĿāāāāāāā⤁轜騿띰पి賝൐턿頂೦ƿāāĿāāāāāāāāāāā⤁轜ᨿ찡ᓜǾ炿ഫ쯒鵺䬿Ⅷ憕ĿāāāāāāĿāāāāāāā⤁轜洿☳_xD896_✿ⷾ碏_xDF52__xDB3F_흠䞳ƿāāĿāāāāāāāāāā⤿轜夿≺愩眿ᝍ韛⤿쓊ĿāāĿāāāāāāāāāāā⤁轜焿꿾ᩐ_xDB01_匿ᰓ뷝뚿䉁᫱ƿāāāāāāāāāāĿāā⤿轜䔿㮑˾盐럗醿롮昇_xDCA4_匿诬楹훆ȿȂȂȿȂȂȂȂȂȂȂȂȂȂ⤿轜憎ƥ샜㎿妉ﴒ눖팿纙튠ʿȂȂȂȂȂȂȂȂȂȂȿȂȂȂ⤂轜줿봼㜨ꔿ剣슎갣낿㲑ʿȂȂȂȂȂȂȿȂȂȂȂȂȂ⤿轜甿挪獯_xDFBF_㞉ﺷ좿姐⊔ʿȂȂȂȂȂȂȂȂȂȂȿȂȂ⤿轜ᨿǾ찡ᓜᚿ_xDEFD_弿ಣ䮦索ƿāāĿāāāāāāāāāā⤿轜늾捩웨ᚿ_xDEFD_┿鏳_xDC47_ƿāāāāāāāāāāĿāāā⤁轜ᔿ蹗ᦕ䠿_xD941_ዄ칼촿䠊ĿāāĿāāāāāāāāāāā⤁轜괿る_xDE6F_﮿쑙掟搿걒椌ƿāāāāāāĿāāāāāāā⤁轜Ǿि刳_xDF2A_樿洽虥稿掐踖ƿāāĿāāāāāāāāāāā⤁轜ि刳_xDF2A_䠿_xD941_ዄ칼踿댵ƿāāāāāāĿāāāāāāā⤁轜츿ﬆ㉯ꆽ⢝佁_xDAB5_ƿāāāāāāāāāāĿāā⤿轜㠿ᩌ泑緢䆿툕Ќ꟦洔ĿāāāāāāĿāāāāāā⤿轜Ǿ_xDD3F_샵꺕氿嗶忐윝⎿ⷲ뻋ƿāāāāāāāāāāĿāāā⤁轜눿湕_xD9B6_홰Ჿ줟ℿ挜푍퇹ƿāāāāāāāāāāĿāāā⤁轜訿曣憿钟쓗좿姐⊔ƿāāāāāāāāāāĿāāā⤁轜ؿ졨鵯Ჿ줟簿즑ꮒƿāāāāāāĿāāāāāāā⤁轜Ǿ洿☳_xD896_ḿ훛유ಿई퓐ĿāāĿāāāāāāāāāāā⤁轜팿㣐⶷_xDBEF_➿ⷾ碏_xDF52_哰泓ƿāāĿāāāāāāāāāā⤿轜ᨿ찡ᓜಿ賝൐欿ᛗ烱瞧ĿāāāāāāĿāāāāāā⤿轜줿봼㜨✿꽹袮뼿዇䁒ĿāāāāāāĿāāāāāā⤿Ǿ轜帿恄屰䢿_xD941_ዄ칼̿_xDCA4_‿묐ĿāāāāāāāāāāĿāāā⤁轜븿ᡇ⤶됛眿ᝍ韛甿냧밽ƿāāāāāāāāāāĿāāā⤁轜츿ﬆ㉯䢿_xD941_ዄ칼쌿먡ԭƿāāāāāāāāāāĿāāā⤁轜줿봼㜨Ŀ飬ꌿ쒱ƿāāāāāāĿāāāāāāāǾ⤁轜甿挪獯橀釲稿掐踖ƿāāāāāāāāāāĿāā⤿轜㸿闉࡯⦿ｰ⭤룊뮿慚通ƿāāāāāāāāāāĿāā⤿轜〿ᬈ牏퀃倿찜ᬦ撿걒椌ƿāāāāāāāāāāĿāā⤿轜꨿ㅞ㻝Ჿ줟蠿擭뭱_xDC98_ĿāāĿāāāāāāāāāāǾā⤁轜﴿議ʖ㼿舞慖錿矸_xD8AC_ĿāāāāāāāāāāĿāāā⤁轜㔿壒涖﬿䋞厀_xD9F6_䄿⛇ĿāāāāāāĿāāāāāā⤿轜儿왏햁䜿爃䥹嶺횿㞱⩍ƿāāāāāāāāāāĿāāā⤁轜☿鋣卑調⿇䜰볏␿♇᝖ĿāāāāāāĿāāāāāǾāā⤁轜㨿障棝욿缡泣턒춙쇥ĿāāāāāāĿāāāāāāā⤁轜踿Ⲗ狀ሿⳋ劽ﬂꞿ櫺ƿāāĿāāāāāāāāāāā⤁轜줿봼㜨政쵏䃸흈똿䉁᫱ƿāāĿāāāāāāāāāāā⤁轜夿≺愩᰿줟洿糘蹭ĿāāĿāāāāāāāāǾāāā⤁轜팿㣐⶷_xDBEF_調⿇䜰볏謿ᔞ砽_xDD9E_ƿāāāāāāĿāāāāāāā⤁轜㸿闉࡯袿態뒙㒿ᜢꕌ뉔ĿāāĿāāāāāāāāāāā⤁轜☿鋣卑ᚿ_xDEFD__xDF3F_骋誼풗ĿāāāāāāĿāāāāāāā⤁轜ᔿ蹗ᦕꀿ㏰赁뒿遅ĿāāāāāāāāāāϾ̿̃̃̃⤃轜嘿⍍솗ﭙĿ摈ꤌ㒿ᜢꕌ뉔̿̃̃̃̃̃̃̃̃̃̃̿̃̃̃⤃轜☿鋣卑붿┈鬶匿ᭂ泩ο̃̃̃̃̃̃̿̃̃̃̃̃̃̃⤃轜ि刳_xDF2A_휿䞤ᚔ鹿┿੶餩짃ο̃̃̃̃̃̃̃̃̃̃̿̃̃⤿轜﴿議ʖ樿洽虥蔿騗탳̿̃̃̃̃̃̃̃̃̃̃˾ȿȂȂ⤿轜㨿障棝䂿櫗㫁쇁ᒿ懏䧣ȿȂȂȂȂȂȂȿȂȂȂȂȂȂȂ⤂轜꨿ㅞ㻝ᮿ蛤⑪▿鏳_xDC47_ʿȂȂȂȂȂȂȂȂȂȂȿȂȂ⤿轜눿湕_xD9B6_홰ꦿಎ仏爿ૉᤃʿȂȂȂȂȂȂȂȂȂȂȿȂȂ⤿轜늾捩웨趿Ĺ暴홆_xDABF_쑦셶륔ʿȂȂȿȂȂȂȂȂǾāāāāā⤿轜씿븏鞖᰿줟眿쓹쌃踶ĿāāāāāāāāāāĿāā⤿轜씿븏鞖_xDF3F_㞉ﺷᚿ똒풎ƿāāĿāāāāāāāāāā⤿轜쨿ﯙ鋝겿岅搿걒椌ƿāāāāāāĿāāāāāā⤿轜儿왏햁갿岅䰿輓⚆懶ƿāāāāāāĿ˾ȂȂȂȂȂȂ⤿轜쨿ﯙ鋝붿┈鬶匿ᘿ䜺뼢ȿȂȂȿȂȂȂȂȂȂȂȂȂȂȂ⤂轜鈿ꏚ薵탲斿쵏䃸흈ᐿ玍_xDCB4__xDA69_ȿȂȂȂȂȂȂȿȂȂȂȂȂȂȂ⤂轜甿挪獯_xDEBF_准䖋쀿ĉ궁ʿȂȂȿȂȂȂȂȂȂȂȂȂȂ⤿轜甿挪獯ힿ䞤ᚔ鹿윿経䠶_xD8F5_ȿȂȂȂȂȂȂ˾ȿȂȂȂȂȂȂȂ⤂轜甿挪獯ힿ䞤ᚔ鹿᤿ž杊ȿȂȂȿȂȂȂȂȂȂȂȂȂȂȂ⤂轜팿㣐⶷_xDBEF_线ܲ뺿ᩲʿȂȂȂȂȂȂȿȂȂȂȂȂȂȂ⤂轜㸿闉࡯➿ⷾ碏_xDF52_游洪ȿȂȂȿȂȂȂȂȂȂȂȂȂȂ⤿轜줿봼㜨鄿㧩瘧_xDA3F__xDA84_ȿȂȂȂȂȂȂ˾ȂȂȂȂȿȂȂ⤿轜訿曣િ㳦檚房堏_xDE61_﩮ȿȂȂȿȂȂȂȂȂȂȂȂȂȂ⤿轜訿曣沿嗶忐윝媿홼ʿȂȂȂȂȂȂȂȂȂȂȿȂȂ⤿轜阿ⶥ읰➿ⷾ碏_xDF52_ి嚢측ʿȂȂȂȂȂȂȿȂȂȂȂȂȂȂ⤂轜夿≺愩ꤿಎ仏鰿뼁뫮ʿȂȂȂȂȂǾāĿāāāāāā⤿轜礿딩䜿爃䥹嶺㎿谽ƿāāāāāāĿāāāāāāā⤁轜洿☳_xD896_阿塜ꭴℿ挜푍퇹ƿāāāāāāāāāāĿāāā⤁轜눿湕_xD9B6_홰㪿ᯩ퇬堿᧝ĿāāāāāāĿāāāāāā⤿轜䔿㮑盐럗햿珝䔿᮷⚲泥ĿāāĿǾāāāāāāāāāā⤿轜螷謩琿읖堒瀿뚆蹗ĿāāāāāāĿāāāāāāā⤁轜ꔿ䎕氿嗶忐윝眏攚ƿāāāāāāāāāāĿāā⤿轜阿ⶥ읰岿罪ℿ挜푍퇹ƿāāĿāāāāāāāāāāā⤁轜팿㣐⶷_xDBEF_ꂿ㏰赁▿鏳_xDC47_ƿāāǾĿāāāāāāāāāā⤿轜夿≺愩䀿櫗㫁쇁樂護꾰ĿāāĿāāāāāāāāāāā⤁轜㨿障棝ꈑ펿纙튠ƿāāāāāāāāāāĿāāā⤁轜☿鋣卑ힿ䞤ᚔ鹿뤿隔䢍쪡ĿāāĿāāāāāāāāāā⤿轜‿ꄚ㲜씊ꀿ뉵紡툿遗敱ĿāāǾāāāāĿāāāāāāā⤁轜㔿壒涖갿岅㨿溭⛳_xDB24_ĿāāāāāāāāāāĿāāā⤁轜눿湕_xD9B6_홰䢿_xD941_ዄ칼︿飒鈈ƿāāĿāāāāāāāāāā⤿轜☿鋣卑ꂿ뉵紡朿﯇ĿāāāāāāĿāāāāāāā⤁轜洿☳_xD896_琿읖堒ꬿ鳢슧ƿāǾāāāāāĿāāāāāā⤿轜_xDD3F_샵꺕琿읖堒㨿溭⛳_xDB24_ĿāāāāāāāāāāĿāāā⤁轜븿ᡇ⤶됛ꀿ뉵紡ꔿဝ袍ĿāāāāāāāāāāĿāā⤿轜螷謩ᘿ_xDEFD_ㅴ䜱쏱ƿāāāāāāĿāāāāāā⤿轜㠿ᩌ泑緢䆿툕Ќ夿ｈ楍ĿǾāāāāāāĿāāāāāāā⤁轜_xDD3F_샵꺕ꔿ剣슎갣ꮿ䯇ꖍƿāāĿāāāāāāāāāā⤿轜夿≺愩Ŀ飬묿侜﵉퓢ƿāāĿāāāāāāāāāā⤿轜焿꿾ᩐ_xDB01_訿⿇䜰볏娿홼ƿāāāāāāāāāāĿāāā⤁轜踿Ⲗ狀ꆽ萿ꇂ硨ǾƿāāĿāāāāāāāāāāā⤁轜꨿ㅞ㻝炿ഫ쯒鵺鸿│_xD86B_ƿāāāāāāĿāāāāāāā⤁轜螷謩﬿쑙掟࠿垛⒘ƿāāĿāāāāāāāāāā⤿轜帿恄屰겿岅꼿컥ᬜĿāāĿāāāāāāāāāā⤿轜〿ᬈ牏퀃Ŀ飬ᘿ똒풎Ͼο̃̃̃̃̃̃̃̃̃̃̿̃̃⤿轜螷謩欿隄톿돓謓왃̿̃̃̃̃̃̃̃̃̃̃̿̃̃̃⤃轜꨿ㅞ㻝ힿ䞤ᚔ鹿⸼齷ο̃̃̿̃̃̃̃̃̃̃̃̃̃⤿轜ᔿ蹗ᦕ먿嚌࢟ﰩο̃̃̿̃̃̃̃̃̃̃̃̃̃̃⤃轜﴿議ʖ贿Ĺ暴홆릿篯Ǿ᫛ƿāāāāāāĿāāāāāāā⤁轜㠿ᩌ泑緢ƿ飬⼿䃽_xDC06_휑ƿāāāāāāāāāāĿāā⤿轜쨿ﯙ鋝ꦿಎ仏묿侜﵉퓢ƿāāāāāāāāāāĿāāā⤁轜螷謩霿䄕蓟챹릿趭궬ĿāāāāāāĿāāāāāāā⤁轜쨿ﯙ鋝线ܲ⪿Ǿ㎢瑩ƿāāāāāāĿāāāāāā⤿轜䔿㮑盐럗_xDEBF_准䖋턿⩖䟵ĿāāāāāāāāāāĿāā⤿轜㔿壒涖蔿ᅔᇣꎿ쒱ƿāāāāāāĿāāāāāāā⤁轜쨿ﯙ鋝➿꽹袮夿ｈ楍ĿāāĿāāāāāāāāāāā⤁轜☿鋣卑橀釲˾⸿摹ƨȿȂȂȂȂȂȂȿȂȂȂȂȂȂ⤿轜夿≺愩켿垿⹱풚Կ閬퓻핑ȿȂȂȂȂȂȂȿȂȂȂȂȂȂȂ⤂轜〿ᬈ牏퀃ᐿ糂펿泛㿏킅ʿȂȂȂȂȂȂȂȂȂȂȿȂȂ⤿轜ि刳_xDF2A_愿ᘚ퓷탪ֿ閬퓻핑ȿȂȂȂȂȂȂȂȂȂȂȿȂȂȂ⤂轜ᔿ蹗ᦕ尿罪Ǿ뀿㲑ƿāāĿāāāāāāāāāā⤿轜괿る_xDE6F_沿嗶忐윝疿냧밽ƿāāāāāāĿāāāāāā⤿轜츿ﬆ㉯햿珝㠿ꏗ㱵ĿāāāāāāĿāāāāāāā⤁轜괿る_xDE6F__xDABF_鞛륊諌傿뿪⺀ĿāāāāāāĿāāāāāāā⤁轜儿왏햁尿Ǿ罪ሿᙣ뜨ƿāāĿāāāāāāāāāā⤿轜_xDD3F_샵꺕㨿ᯩ퇬ḿꨔᾑ잸ĿāāāāāāāāāāĿāā⤿轜洿☳_xD896_瀿ഫ쯒鵺줿뿑䀐ƿāāĿāāāāāāāāāāā⤁轜䔿㮑盐럗_xDEBF_准䖋㘿㷖ỹĿāāĿāāāāāāāāāāā⤁轜㠿ᩌ泑緢⦿Ǿｰ⭤룊ᮿ_xDC88_ĿāāāāāāāāāāĿāāā⤁轜눿湕_xD9B6_홰憿ᘚ퓷탪ிﻥ䚂낙ƿāāāāāāāāāāĿāāā⤁轜儿왏햁氿嗶忐윝ࢿ䗝采홗ƿāāāāāāĿāāāāāā⤿轜帿恄屰ꦿಎ仏鸿│_xD86B_ƿāāĿāāāāāāāāāāā⤁轜焿꿾ᩐ_xDB01_Ǿ阿塜ꭴ崿㣶椸ĿāāāāāāāāāāĿāāā⤁轜츿ﬆ㉯县ᰓ뷝县種효ĿāāāāāāāāāāĿāāā⤁轜䔿㮑盐럗調⿇䜰볏ᬿ픫䦷ƿāāĿāāāāāāāāāā⤿轜夿≺愩✿ⷾ碏_xDF52_䜿濺녝ƿāāāāāāāāāāĿāā⤿轜줿봼㜨Ǿ⌿盉಍_xD8F5_㚿㷖ỹĿāāĿāāāāāāāāāāā⤁轜騿띰प뤿ἔ_xDBA3_ꮿ鳢슧ƿāāāāāāāāāāĿāāā⤁轜씿븏鞖쬿Ἇ뉐犿ૉᤃƿāāĿāāāāāāāāāāā⤁轜씿븏鞖愿ᘚ퓷탪殿ᛗ烱瞧ĿāāāāāāĿāāāāāāā⤁轜눿湕Ǿ_xD9B6_홰㎿妉ﴒ눖ി䇾ƿāāĿāāāāāāāāāā⤿轜ᔿ蹗ᦕ휿䞤ᚔ鹿࠿垛⒘ƿāāāāāāāāāāĿāāā⤁轜늾捩웨醿㧩瘧䪼䞈햝ƿāāāāāāāāāāĿāā⤿轜‿ꄚ㲜씊ి賝൐뼿዇䁒ĿāāāāāāĿāāāāāā⤿轜씿Ǿ븏鞖̂좧쏃⸼齷ƿāāāāāāāāāāĿāāā⤁轜☿鋣卑➿ⷾ碏_xDF52_唿䷛뤖碌ƿāāāāāāāāāāĿāāā⤁轜騿띰प댿䱪_xD9A8_ꚿ﹟ƿāāāāāāĿāāāāāāā⤁轜夿≺愩ꈑ殿ᛗ烱瞧ĿāāāāāāĿāāāāāāā⤁轜Ǿ눿湕_xD9B6_홰릿ἔ_xDBA3_殿ᛗ烱瞧ĿāāĿāāāāāāāāāāᐿ䞮竡Ĕ陀ⶥ읰线ܲ뢿齫䁽폝ĿāāĿāāāāāāāāāāᐿ䞮竡Ĕ噀⍍솗ﭙ丿懨㆜_xDE51_꾿乏狟ﯣĿāāāāāāĿāāāāāāᐿ䞮竡Ĕ굀る_xDE6F_傿찜ᬦ謹査討턿ƿāāĿāāāāāāāāāāāᐁ䞮竡ǾĔᕀ蹗ᦕ봿ꚃꭕ_xDFBF_裍ĿāāāāāāĿāāāāāāᐿ䞮竡Ĕ㹀闉࡯傿찜ᬦ䂿ퟦ顺뙫ƿāāāāāāĿāāāāāāᐿ䞮竡Ĕ陀ⶥ읰䢿_xD941_ዄ칼ꈿ嗙ĿāāāāāāĿāāāāāāᐿ䞮竡Ĕꕀ䎕蔿ᅔᇣ皿쏡炯ƿāāāāāāĿāāāāāāᐿ䞮˾竡Ȕ噀⍍솗ﭙ䜿爃䥹嶺窿掐踖ʿȂȂȿȂȂȂȂȂȂȂȂȂȂᐿ䞮竡Ȕ䕀㮑盐럗ƿ摈ꤌ䞿帼Ẍ튴ʿȂȂȂȂȂȂȿȂȂȂȂȂȂȂᐂ䞮竡Ȕ㩀障棝몿嚌࢟鲿_xDAD2_㤛쁱ȿȂȂȂȂȂȂȿȂȂȂȂȂȂȂᐂ䞮竡Ȕ㕀壒涖댿䱪_xD9A8_庿黷蚴ȿȂȂȿȂȂȂȂȂȂȂȂȂȂᐿǾ䞮竡Ĕ浀☳_xD896_넿ﱳ㛱ế닫ខ탴ĿāāĿāāāāāāāāāāāᐁ䞮竡Ĕ぀ᬈ牏퀃꨿ߺ몿猘⋫ĿāāāāāāāāāāĿāāᐿ䞮竡Ĕ쩀ﯙ鋝쮿Ἇ뉐辿䜡킲ƿāāĿāāāāāāāāāāᐿ䞮竡Ĕ_xDD40_샵꺕阿_xD9D7_뮓㞿ꮂƿāāāāāāāāāāĿāāǾᐿ䞮竡Ĕ螷謩㘿ꦀ鿈㶿➵_xDBAF_앥ƿāāĿāāāāāāāāāāᐿ䞮竡Ĕ詀曣醢큤樂護꾰ĿāāĿāāāāāāāāāāᐿ䞮竡Ĕ㹀闉࡯쾿垿⹱풚缿鑧阐﫺ĿāāāāāāĿāāāāāāᐿ䞮竡Ĕꩀㅞ㻝薿ᅔᇣ䂿ﲞ놈ĿāāāāāāāāāāĿāāǾāᐁ䞮竡Ĕ㕀壒涖ሿⳋ劽ﬂ銿ꑋ팢ĿāāāāāāāāāāĿāāᐿ䞮竡Ĕ㹀闉࡯릿ἔ_xDBA3_햿嬭俯_xDE0D_ĿāāāāāāĿāāāāāāᐿ䞮竡Ĕـ졨鵯ᒿ糂뾿዇䁒ĿāāāāāāāāāāĿāāᐿ䞮竡Ĕ쩀ﯙ鋝_xDFBF_㞉ﺷ蒿㐖덷ĿāāāāāāāāāāĿāǾāᐿ䞮竡Ĕ㕀壒涖ꔿ剣슎갣抿堏_xDE61_﩮ĿāāĿāāāāāāāāāāᐿ䞮竡Ĕ浀☳_xD896_簿뜻䀵暮ﾤĿāāāāāāĿāāāāāāāᐁ䞮竡Ĕ㹀闉࡯ᒿ糂榿렦ĿāāāāāāĿāāāāāāᐿ䞮竡Ĕ㩀障棝醢큤ಿ嚢측ƿāāĿāāāāāāāāǾāāᐿ䞮竡Ĕ䕀㮑盐럗኿ⳋ劽ﬂ럊쵂퀹ĿāāāāāāāāāāĿāāāᐁ䞮竡Ĕ앀븏鞖縿ܲ릿ഗկﰒĿāāāāāāĿāāāāāāᐿ䞮竡Ĕ浀☳_xD896_ᬿ蛤⑪뾿숤첬ƿāāāāāāāāāāĿāāᐿ䞮竡Ĕ蹀Ⲗ狀봿ꚃꭕ㎿ШἏĿāāāāāāĿāāāǾāāāᐿ䞮竡Ĕ㡀ᩌ泑緢꪿ߺ撿᧾ⷾ_xDCE4_ƿāāāāāāĿāāāāāāᐿ䞮竡Ĕ굀る_xDE6F_ᒿ糂₿蚘璘ĿāāāāāāĿāāāāāāāᐁ䞮竡Ĕ㕀壒涖倿찜ᬦ颿ឧĿāāāāāāĿāāāāāāᐿ䞮竡Ĕᩀ찡ᓜ_xDFBF_㞉ﺷᮿ_xDC88_ĿāāāāāāĿāāǾāāāāāᐁ䞮竡Ĕ⁀ꄚ㲜씊㘿ꦀ鿈抿堏_xDE61_﩮ĿāāĿāāāāāāāāāāāᐁ䞮竡Ĕ぀ᬈ牏퀃㘿ꦀ鿈殿ᛗ烱瞧ĿāāāāāāĿāāāāāāāᐁ䞮竡Ĕ兀왏햁ꀿ㏰赁梿_xDD29_焆ĿāāāāāāāāāāĿāāᐿ䞮竡Ĕ兀왏햁ᬿ蛤⑪꺿怍ְ_xDD53_ĿāāāāāāāāāǾāĿāāᐿ䞮竡Ĕ煀꿾ᩐ_xDB01_政쵏䃸흈ିꌇ띓ĿāāĿāāāāāāāāāāᐿ䞮竡Ĕ煀꿾ᩐ_xDB01_䤿쇺ಿ嚢측ƿāāĿāāāāāāāāāāᐿ䞮竡Ĕꕀ䎕倿찜ᬦ沿ꁔ됏줬ĿāāĿāāāāāāāāāāᐿ䞮竡Ĕ鉀ꏚ薵탲殿隄좿價⪤ĿāāāāāāāāǾāāĿāāᐿ䞮竡Ĕ鉀ꏚ薵탲隿_xD9D7_뮓኿ᙣ뜨ƿāāĿāāāāāāāāāāᐿ䞮竡Ĕ칀ﬆ㉯쮿Ἇ뉐抿堏_xDE61_﩮ĿāāāāāāāāāāĿāāāᐁ䞮竡Ĕ鉀ꏚ薵탲쮿Ἇ뉐庿黷蚴ĿāāāāāāĿāāāāāāāᐁ䞮竡Ĕ぀ᬈ牏퀃ꈑ暮ﾤĿāāĿāāā˾ȂȂȂȂȂȂȂᐿ䞮竡Ȕ앀븏鞖倿찜ᬦ㎿ШἏȿȂȂȿȂȂȂȂȂȂȂȂȂȂᐿ䞮竡Ȕ兀왏햁Ŀ摈ꤌﶿ籁ꚨ꤄ȿȂȂȂȂȂȂȿȂȂȂȂȂȂȂᐂ䞮竡Ȕ鉀ꏚ薵탲䆫ⶮꆿ灮欦ȿȂȂȂȂȂȂȿȂȂȂȂȂȂȂᐂ䞮竡Ȕ螷謩簿뜻䀵㞿읓戗썚ȿȂȂȂȂȂȂϾ̿̃̃̃̃̃̃̃ᐃ䞮竡̔ꕀ䎕ᬿ蛤⑪墿饇䯑懲̿̃̃̃̃̃̃̃̃̃̃̿̃̃̃ᐃ䞮竡̔奀≺愩넿ﱳ㛱麿줤䤻뷹̿̃̃̃̃̃̃̿̃̃̃̃̃̃̃ᐃ䞮竡̔䕀㮑盐럗趿Ĺ暴홆잿経䠶_xD8F5_̿̃̃̿̃̃̃̃̃̃̃̃̃̃ᐿ䞮竡̔畀挪獯኿ⳋ劽ﬂ粿㜽炄_xD886_ο̃̃̿̃Ǿāāāāāāāāāāᐁ䞮竡Ĕ詀曣놿ﱳ㛱憿槍焲_xDBDE_ĿāāāāāāāāāāĿāāāᐁ䞮竡Ĕـ졨鵯殿隄枿﯇ĿāāāāāāĿāāāāāāāᐁ䞮竡Ĕ늾捩웨놿ﱳ㛱ᭂ泩ƿāāāāāāĿāāāāāāᐿ䞮竡Ĕ칀ﬆ㉯䢿_xD941_ዄ칼霿놦_xD896_ĿāāāāǾāāĿāāāāāāᐿ䞮竡Ĕ앀븏鞖쬿Ἇ뉐麿줤䤻뷹ĿāāĿāāāāāāāāāāᐿ䞮竡Ĕ螷謩醢큤樂護꾰ĿāāāāāāāāāāĿāāᐿ䞮竡Ĕ㡀ᩌ泑緢憿钟쓗亿嬕慿ĿāāĿāāāāāāāāāāāᐁ䞮竡Ĕ굀る_xDE6F_让페㮿_xDD85_㱟ĿāāǾĿāāāāāāāāāāᐿ䞮竡Ĕ浀☳_xD896_醢큤袿匯⢠﬩ĿāāāāāāĿāāāāāāāᐁ䞮竡Ĕ幀恄屰ⲿ佧츛節嶿ꚢ⸩ƿāāĿāāāāāāāāāāᐿ䞮竡ࠔ㩀障棝ⲿ佧츛節ﶿ籁ꚨ꤄ĿāāāāāāĿāāāāāāᐿ䞮竡ࠔꩀㅞ㻝ᮿ蛤⑪莿㎊詍鏒ƿāā˾ȂȂȂȂȿȂȂȂȂȂȂᐿ䞮竡ࠔ㕀壒涖먿嚌࢟疿햟΀頻ȿȂȂȿȂȂȂȂȂȂȂȂȂȂᐿ䞮竡ࠔ螷謩䆫ⶮ첿ଽ틌ȿȂȂȿȂȂȂȂȂȂȂȂȂȂᐿ䞮竡ࠔ♀鋣卑薿ᅔᇣ亿_xDA7F_륁﨑ȿȂȂȂȂȂȂȿȂȂȂȂȂȂᐿ䞮竡ࠔी刳_xDF2A_倿찜ᬦᦿž杊ȿȂǾāāāāāĿāāāāāāᐿ䞮竡ࠔ䕀㮑盐럗隿_xD9D7_뮓릿趭궬ĿāāāāāāĿāāāāāāᐿ䞮竡ࠔी刳_xDF2A_愿钟쓗喿䓴ḵ섈ƿāāĿāāāāāāāāāāᐿ䞮竡ࠔ䕀㮑盐럗粿뜻䀵잿殎땥ĿāāĿāāāāāāāāāāāᐁ䞮竡ࠔ陀ⶥ읰隿_xD9D7_뮓릿篯᫛ƿ˾ȂȂȂȂȂȂȿȂȂȂȂȂȂᐿ䞮竡ࠔ幀恄屰놿ﱳ㛱Ⴟ䊶풺ȿȂȂȿȂȂȂȂȂȂȂȂȂȂȂᐂ䞮竡ࠔ螷謩䆫ⶮƿⓃȿȂȂȂȂȂȂȂȂȂȂȿȂȂᐿ䞮竡ࠔꩀㅞ㻝隿_xD9D7_뮓粿㜽炄_xD886_ʿȂȂȿȂȂȂȂȂȂȂȂȂȂᐿ䞮竡ࠔ♀鋣卑傿찜ᬦ傿뿪⺀˾ȿȂȂȂȂȂȂȿȂȂȂȂȂȂᐿ䞮竡ࠔ懲ƥ샜憿钟쓗鉉ȿȂȂȿȂȂȂȂȂȂȂȂȂȂᐿ䞮竡ࠔـ졨鵯傿찜ᬦ릿趭궬ȿȂȂȂȂȂȂȂȂȂȂȿȂȂᐿ䞮竡ࠔ늾捩웨ⲿ佧츛節ꊿ嗙ȿȂȂȿȂȂȂȂȂȂȂȂȂȂȂᐂ䞮竡ࠔ陀ⶥ읰憿钟쓗䆿⛇Ͼ̿̃̃̿̃̃̃̃̃̃̃̃̃̃ᐿ䞮竡ࠔ㹀闉࡯኿ⳋ劽ﬂ꾿컥ᬜ̿̃̃̃̃̃̃̃̃̃̃̿̃̃ᐿ䞮竡ࠔ幀恄屰㚿ꦀ鿈붿곆⋕̿̃̃̃̃̃̃̿̃̃̃̃̃̃ᐿ䞮竡ࠔ쩀ﯙ鋝ⲿ佧츛節犿ᲇꯔ̿̃̃̿̃̃̃̃̃̃̃̃̃̃ᐿ䞮竡ࠔ懲ƥ샜䦿쇺뒿Ǿ遅ĿāāĿāāāāāāāāāāᐿ䞮竡ࠔ陀ⶥ읰瞿ᝍ韛ꬿ䯇ꖍƿāāĿāāāāāāāāāā⤿轜ᔿ蹗ᦕ瀿ഫ쯒鵺뫱詏ƿāāāāāāĿāāāāāāā⤁轜儿왏햁봿ꚃꭕ䪿뭦䐘ĿāāāāāāĿāāāāāāā⤁轜礿딩㌿妉ﴒ눖ؿǾ賕_xDD0B_찕ĿāāāāāāāāāāĿāā⤿轜鈿ꏚ薵탲䆿툕Ќ萿㐖덷ĿāāāāāāāāāāĿāā⤿轜눿湕_xD9B6_홰ಿ賝൐쐿•⊪ƿāāāāāāāāāāĿāā⤿轜㨿障棝ᚿ_xDEFD_堿᧝ĿāāāāāāāāāāĿāāā⤁轜焿꿾ᩐ_xDB01_ꆽǾ̿㢂꽯ƿāāāāāāāāāāĿāāā⤁轜夿≺愩丿懨㆜_xDE51_蒿㐖덷ĿāāāāāāĿāāāāāāā⤁轜䔿㮑盐럗ᒿ糂㪿溭⛳_xDB24_ĿāāāāāāāāāāĿāāā⤁轜ꔿ䎕蠿態뒙颿ឧĿāāĿāāāāāāāāāāā⤁轜礿딩뤿ἔǾ_xDBA3_ﲿ噍騮_xDEC7_ĿāāāāāāĿāāāāāāā⤁轜洿☳_xD896_휿䞤ᚔ鹿Կ閬퓻핑ĿāāĿāāāāāāāāāāā⤁轜씿븏鞖縿ܲ뚿䉁᫱ƿāāāāāāĿāāāāāāā⤁轜阿ⶥ읰䆫ⶮ辿욋⡴禎ƿāāāāāāāāāāĿāā⤿轜嘿⍍솗ﭙ먿嚌Ǿ࢟粿㜽炄_xD886_ƿāāāāāāāāāāĿāāā⤁轜늾捩웨醿롮昇_xDCA4_㴿넲ọƿāāĿāāāāāāāāāā⤿轜ؿ졨鵯ế훛유粿䣻͕臨ƿāāāāāāĿāāāāāā⤿轜꨿ㅞ㻝ꂿ㏰赁즿뿑䀐ƿāāāāāāĿāāāāāāā⤁轜ؿ졨鵯調˾⿇䜰볏갿荹衡ʿȂȂȂȂȂȂȂȂȂȂȿȂȂȂ⤂轜븿ᡇ⤶됛倿찜ᬦ哰泓ʿȂȂȂȂȂȂȂȂȂȂȿȂȂ⤿轜帿恄屰쮿鶔ꈰḿₗ_xDC73_廊ȿȂȂȂȂȂȂȿȂȂȂȂȂȂ⤿轜憎ƥ샜䆿툕Ќ爿ᲇꯔȿȂȂȿȂȂȂȂȂȂȂȂȂȂ⤿轜ᔿ蹗ᦕǾ霿䄕蓟챹ﰩƿāāāāāāĿāāāāāā⤿轜븿ᡇ⤶됛鄿롮昇_xDCA4_茿㎊詍鏒ƿāāāāāāĿāāāāāāā⤁轜ḿ嗬嚗ﲹ阿塜ꭴ搿걒椌ƿāāāāāāāāāāĿāāā⤁轜㠿ᩌ泑緢县ᰓ뷝₿瓚朞ƿāāāāāāĿāāāāāā⤿轜ḿ嗬嚗Ǿﲹᘿ_xDEFD_렿齫䁽폝ĿāāāāāāĿāāāāāāā⤁轜㠿ᩌ泑緢➿ⷾ碏_xDF52_訿᷵瀭웚ƿāāĿāāāāāāāāāā⤿轜㠿ᩌ泑緢线ܲಿ嚢측ƿāāāāāāĿāāāāāāā⤁轜늾捩웨亿懨㆜_xDE51_䆿ặƿāāāāāāāāāāĿāā⤿轜☿鋣Ǿ卑瞿ᝍ韛茿㎊詍鏒ƿāāāāāāĿāāāāāā⤿轜螷謩ਿ㳦檚朿棶ƿāāĿāāāāāāāāāāā⤁轜ᨿ찡ᓜ县ᰓ뷝掿㵺厠ĿāāāāāāĿāāāāāāā⤁轜씿븏鞖⤿ｰ⭤룊뺿ᩲƿāāāāāāĿāāāāāāā⤁轜눿Ǿ湕_xD9B6_홰岿罪房堏_xDE61_﩮ĿāāāāāāāāāāĿāāā⤁轜䔿㮑盐럗኿ⳋ劽ﬂࢿ垛⒘ƿāāāāāāāāāāĿāāā⤁轜ؿ졨鵯隿塜ꭴ䨿뭦䐘ĿāāāāāāāāāāĿāā⤿轜訿曣醿㧩瘧꼿乏狟ﯣĿāāĿāāāāāāāāāāā⤁轜Ǿ甿挪獯Ჿ줟됿_xDC40_ﵴƿāāāāāāāāāāĿāāā⤁轜帿恄屰憿ᘚ퓷탪庿黷蚴ĿāāāāāāĿāāāāāāā⤁轜븿ᡇ⤶됛尿罪촿䠊ĿāāĿāāāāāāāāāā⤿轜嘿⍍솗ﭙĿ飬똿䉁᫱ƿāāĿāāāāāāāāāāā⤁轜Ǿ訿曣﮿쑙掟爿ƶ⶧쬸ƿāāāāāāĿāāāāāāā⤁轜㨿障棝㪿ᯩ퇬ܿ爰꽙ƿāāāāāāāāāāĿāā⤿轜﴿議ʖ㨿ᯩ퇬긿怍ְ_xDD53_ĿāāĿāāāāāāāāāā⤿轜鈿ꏚ薵탲ᚿ_xDEFD_ᨿ푸ƿāāāāāāāāāāĿāā⤿轜Ǿ괿る_xDE6F_ꆽ됿遅ĿāāĿāāāāāāāāāāā⤁轜_xDD3F_샵꺕阿_xD9D7_뮓便죁♰ƿāāāāāāĿāāāāāāā⤁轜帿恄屰햿珝鸿│_xD86B_ƿāāāāāāĿāāāāāā⤿轜쨿ﯙ鋝隿_xD9D7_뮓涿欚ﮜƿāāĿāāāāāāāāāāā⤁˾轜憎ƥ샜醿롮昇_xDCA4_ﰿ噍騮_xDEC7_ȿȂȂȂȂȂȂȿȂȂȂȂȂȂȂ⤂轜씿븏鞖䄿툕Ќﰿ噍騮_xDEC7_ȿȂȂȂȂȂȂȂȂȂȂȿȂȂ⤿轜_xDD3F_샵꺕㼿舞慖蘿衙㸢ʿȂȂȿȂȂȂȂȂȂȂȂȂȂ⤿轜儿왏햁䠿_xD941_ዄ칼㸿Ở_xDC29_ʿȂȂȿȂȂȂȂȂȂȂȂȂȂǾ⤿轜甿挪獯겿岅ꜿ櫺ƿāāāāāāāāāāĿāāā⤁轜礿딩阿塜ꭴ_xD83F_୞಻_xDF13_ƿāāāāāāāāāāĿāāā⤁轜㸿闉࡯䦿쇺熿␲卉ƿāāāāāāĿāāāāāāā⤁轜ꔿ䎕ి賝൐眏攚ƿāāāāāāĿāāāāāāǾā⤁轜㔿壒涖_xDE3F_准䖋匿種효ĿāāĿāāāāāāāāāā⤿轜䔿㮑盐럗让페墿饇䯑懲ĿāāĿāāāāāāāāāāā⤁轜騿띰प霿䄕蓟챹抿䙑䮐ƿāāāāāāāāāāĿāāā⤁轜꨿ㅞ㻝붿┈鬶匿錄禹᳟ƿāāāāāāĿāāāāāǾā⤿轜阿ⶥ읰﮿䋞厀_xD9F6_ᘿ똒풎ƿāāĿāāāāāāāāāāā⤁轜ꔿ䎕氿嗶忐윝撿᧾ⷾ_xDCE4_ƿāāĿāāāāāāāāāāā⤁轜﴿議ʖ訿⿇䜰볏ిई퓐ĿāāāāāāĿāāāāāāā⤁轜阿ⶥ읰ꖿ剣슎갣Ⓢ㬎ꭠƿāāāāāāāāāāĿ˾ȂȂ⤿轜訿曣斿쵏䃸흈̿㢂꽯ʿȂȂȂȂȂȂȿȂȂȂȂȂȂȂ⤂轜騿띰प⌿盉಍_xD8F5_㢿ᆃŧʿȂȂȿȂȂȂȂȂȂȂȂȂȂȂ⤂轜㨿障棝檿洽虥丿_xDA7F_륁﨑ȿȂȂȿȂȂȂȂȂȂȂȂȂȂ⤿轜늾捩웨⎿盉಍_xD8F5_䂿ퟦ顺뙫ʿȂȂȿȂȂȂȂȂȂȂ˾ȂȂȂȂ⤂轜焿꿾ᩐ󐬿㞉ﺷ_xDDBF_㵡攰ʿȂȂȂȂȂȂȿȂȂȂȂȂȂ⤿轜䔿㮑盐럗쮿鶔ꈰ䄿ặʿȂȂȂȂȂȂȿȂȂȂȂȂȂ⤿轜憎ƥ샜ಿ賝൐䨿뭦䐘ȿȂȂȿȂȂȂȂȂȂȂȂȂȂȂ⤂轜ᔿ蹗ᦕ阿塜ꭴ㜿ꮂʿȂȂȂȂȂȂȂȂȂȂǾĿāā⤿轜☿鋣卑沿嗶忐윝鞿놦_xD896_ĿāāāāāāāāāāĿāāā⤁轜ᨿ찡ᓜ瞿ᝍ韛笿媹阦ĿāāĿāāāāāāāāāāā⤁轜踿Ⲗ狀樿洽虥朿﯇ĿāāāāāāĿāāāāāā⤿轜阿ⶥ읰Ჿ줟턿돓謓왃ĿāāāāāāĿā˾ȂȂȂȂȂȂ⤂轜꨿ㅞ㻝쾿垿⹱풚蠿擭뭱_xDC98_ȿȂȂȿȂȂȂȂȂȂȂȂȂȂ⤿轜憎ƥ샜ʿ飬匿種효ȿȂȂȿȂȂȂȂȂȂȂȂȂȂȂ⤂轜ḿ嗬嚗ﲹ㼿舞慖_xDB3F_흠䞳ʿȂȂȿȂȂȂȂȂȂȂȂȂȂȂ⤂轜騿띰पꀿ뉵紡ḿₗ_xDC73_廊ȿȂȂȿȂȂȂȂ˾ȂȂȂȂȂȂ⤿轜_xDD3F_샵꺕让페鲿_xDAD2_㤛쁱ȿȂȂȂȂȂȂȿȂȂȂȂȂȂ⤿轜㸿闉࡯岿罪뫱詏ʿȂȂȿȂȂȂȂȂȂȂȂȂȂȂ⤂轜_xDD3F_샵꺕㘿ꦀ鿈㲿䬱őʿȂȂȂȂȂȂȿȂȂȂȂȂȂȂ⤂轜ؿ졨鵯뎿䱪_xD9A8_县茕熉춊ȿȂȂȂȂȂȂ˾ȿȂȂȂȂȂȂȂ⤂轜‿ꄚ㲜씊橀釲㴿➵_xDBAF_앥ʿȂȂȂȂȂȂȂȂȂȂȿȂȂȂ⤂轜괿る_xDE6F_㎿妉ﴒ눖쀿ĉ궁ʿȂȂȿȂȂȂȂȂȂȂȂȂȂ⤿轜씿븏鞖尿罪⼿䃽_xDC06_휑ʿȂȂȂȂȂȂȿȂȂȂȂȂȂ⤿轜帿恄屰_xDEBF_准䖋㌿ШἏȿȂȂȿȂȂ˾ȂȂȂȂȂȂȂȂ⤿轜踿Ⲗ狀봿┈鬶匿贿䘆ȿȂȂȂȂȂȂȿȂȂȂȂȂȂȂ⤂轜ᨿ찡ᓜ뎿䱪_xD9A8_皿쏡炯ʿȂȂȿȂȂȂȂȂȂȂȂȂȂȂ⤂轜ᔿ蹗ᦕ氿嗶忐윝⺿摹ƨȿȂȂȂȂȂȂȂȂȂȂȿȂȂ⤿轜㨿障棝斿쵏䃸흈鈿銍捭ȿȂȂȂȂȂǾāāāāāĿāā⤿轜礿딩휿䞤ᚔ鹿쌿먡ԭƿāāĿāāāāāāāāāāā⤁轜ि刳_xDF2A_̂좧쏃෧誑ĿāāāāāāĿāāāāāāā⤁轜븿ᡇ⤶됛䀿櫗㫁쇁榿렦ĿāāāāāāĿāāāāāāā⤁轜팿㣐⶷_xDBEF_斿쵏䃸흈堿饇䯑懲ĿāāĿ˾ȂȂȂȂȂȂȂȂȂȂȂ⤂轜甿挪獯_xDFBF_㞉ﺷﶿ㋑璌ʿȂȂȂȂȂȂȂȂȂȂȿȂȂȂ⤂轜憎ƥ샜➿꽹袮⸿摹ƨȿȂȂȂȂȂȂȂȂȂȂȿȂȂ⤿轜夿≺愩ꆽĿⓃȿȂȂȿȂȂȂȂȂȂȂȂȂȂȂ⤂轜줿봼㜨ꆽꄿ庰_xD855_ʿȂȂŚĿāāāāāāāāāā⤿轜刿Ꝙ铠﷗ꈿ뒂웇쯂퐿⢽෿_xDF7C_䄿_xD98B_㴙ᅛ慀탆駐ᅄ⹀슼륌퀿慭㷅_xD8D0_⤿</t>
  </si>
  <si>
    <t>DG31E4B937</t>
  </si>
  <si>
    <t>VP2BC3B013345ABE43</t>
  </si>
  <si>
    <t>VG2EA75EE9332C5B32</t>
  </si>
  <si>
    <t>VP25595C472E587BE1</t>
  </si>
  <si>
    <t>VG37AF476BE0497DF</t>
  </si>
  <si>
    <t>VP1361A202710C534</t>
  </si>
  <si>
    <t>VG19F9AA031B7BCA7E</t>
  </si>
  <si>
    <t>VP6FD49BD36F57B25</t>
  </si>
  <si>
    <t>VG2933FE381EFE25E4</t>
  </si>
  <si>
    <t>VP116BD7C1FD005CE</t>
  </si>
  <si>
    <t>VG9C1D1312E865DB8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</si>
</sst>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8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ashed">
        <color indexed="8"/>
      </bottom>
      <diagonal/>
    </border>
    <border>
      <left style="double">
        <color indexed="64"/>
      </left>
      <right style="dashed">
        <color indexed="64"/>
      </right>
      <top style="dashed">
        <color indexed="8"/>
      </top>
      <bottom/>
      <diagonal/>
    </border>
    <border>
      <left style="double">
        <color indexed="64"/>
      </left>
      <right style="dashed">
        <color indexed="64"/>
      </right>
      <top/>
      <bottom/>
      <diagonal/>
    </border>
    <border>
      <left style="double">
        <color indexed="64"/>
      </left>
      <right style="dash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ashed">
        <color indexed="8"/>
      </bottom>
      <diagonal/>
    </border>
    <border>
      <left/>
      <right style="double">
        <color indexed="64"/>
      </right>
      <top style="double">
        <color indexed="64"/>
      </top>
      <bottom style="dashed">
        <color indexed="8"/>
      </bottom>
      <diagonal/>
    </border>
    <border>
      <left style="dashed">
        <color indexed="64"/>
      </left>
      <right style="double">
        <color indexed="64"/>
      </right>
      <top style="dashed">
        <color indexed="8"/>
      </top>
      <bottom/>
      <diagonal/>
    </border>
    <border>
      <left style="dashed">
        <color indexed="64"/>
      </left>
      <right style="double">
        <color indexed="64"/>
      </right>
      <top/>
      <bottom/>
      <diagonal/>
    </border>
    <border>
      <left style="dashed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5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5" borderId="10" xfId="0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600075</xdr:colOff>
      <xdr:row>9</xdr:row>
      <xdr:rowOff>152400</xdr:rowOff>
    </xdr:from>
    <xdr:ext cx="4895850" cy="749821"/>
    <xdr:sp macro="" textlink="">
      <xdr:nvSpPr>
        <xdr:cNvPr id="2" name="TextBox 1"/>
        <xdr:cNvSpPr txBox="1"/>
      </xdr:nvSpPr>
      <xdr:spPr>
        <a:xfrm>
          <a:off x="3038475" y="1866900"/>
          <a:ext cx="4895850" cy="749821"/>
        </a:xfrm>
        <a:prstGeom prst="rect">
          <a:avLst/>
        </a:prstGeom>
        <a:solidFill>
          <a:schemeClr val="accent1">
            <a:alpha val="48000"/>
          </a:schemeClr>
        </a:solidFill>
        <a:ln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rtl="0"/>
          <a:r>
            <a:rPr lang="en-US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data set in this example contains information on applicants who took car loans in the past, except for the first row, which contains data on a new applicant. 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110"/>
  <sheetViews>
    <sheetView workbookViewId="0"/>
  </sheetViews>
  <sheetFormatPr defaultColWidth="30.7109375" defaultRowHeight="15" x14ac:dyDescent="0.25"/>
  <sheetData>
    <row r="1" spans="1:34" x14ac:dyDescent="0.25">
      <c r="A1" t="s">
        <v>71</v>
      </c>
      <c r="B1">
        <v>2</v>
      </c>
      <c r="C1" t="s">
        <v>72</v>
      </c>
      <c r="D1">
        <v>0</v>
      </c>
      <c r="E1" t="s">
        <v>159</v>
      </c>
      <c r="F1">
        <v>6</v>
      </c>
      <c r="G1" t="s">
        <v>160</v>
      </c>
      <c r="H1">
        <v>0</v>
      </c>
      <c r="I1" t="s">
        <v>161</v>
      </c>
      <c r="J1">
        <v>101</v>
      </c>
      <c r="K1" t="s">
        <v>162</v>
      </c>
      <c r="L1">
        <v>0</v>
      </c>
      <c r="M1" t="s">
        <v>163</v>
      </c>
      <c r="N1">
        <v>1</v>
      </c>
      <c r="O1" t="s">
        <v>164</v>
      </c>
      <c r="P1">
        <v>0</v>
      </c>
      <c r="Q1" t="s">
        <v>165</v>
      </c>
      <c r="R1">
        <v>6</v>
      </c>
      <c r="S1" t="s">
        <v>166</v>
      </c>
      <c r="T1">
        <v>0</v>
      </c>
      <c r="U1" t="s">
        <v>167</v>
      </c>
      <c r="V1">
        <v>0</v>
      </c>
      <c r="W1" t="s">
        <v>168</v>
      </c>
      <c r="X1">
        <v>1</v>
      </c>
      <c r="Y1" t="s">
        <v>169</v>
      </c>
      <c r="Z1">
        <v>0</v>
      </c>
      <c r="AA1" t="s">
        <v>170</v>
      </c>
      <c r="AB1">
        <v>1</v>
      </c>
      <c r="AC1" t="s">
        <v>171</v>
      </c>
      <c r="AD1">
        <v>1</v>
      </c>
      <c r="AE1" t="s">
        <v>172</v>
      </c>
      <c r="AF1">
        <v>0</v>
      </c>
      <c r="AG1" t="s">
        <v>173</v>
      </c>
      <c r="AH1">
        <v>0</v>
      </c>
    </row>
    <row r="2" spans="1:34" x14ac:dyDescent="0.25">
      <c r="A2" t="s">
        <v>2</v>
      </c>
      <c r="B2" t="s">
        <v>219</v>
      </c>
      <c r="C2" t="s">
        <v>1</v>
      </c>
      <c r="D2" t="s">
        <v>174</v>
      </c>
      <c r="E2" t="s">
        <v>175</v>
      </c>
      <c r="G2" t="s">
        <v>176</v>
      </c>
      <c r="H2">
        <v>9</v>
      </c>
      <c r="I2" t="s">
        <v>177</v>
      </c>
      <c r="J2">
        <v>110</v>
      </c>
      <c r="K2" t="s">
        <v>178</v>
      </c>
      <c r="L2">
        <v>1876</v>
      </c>
      <c r="M2" t="s">
        <v>179</v>
      </c>
      <c r="N2">
        <v>27776</v>
      </c>
    </row>
    <row r="9" spans="1:34" x14ac:dyDescent="0.25">
      <c r="A9" t="s">
        <v>220</v>
      </c>
    </row>
    <row r="110" spans="1:1" x14ac:dyDescent="0.25">
      <c r="A11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04"/>
  <sheetViews>
    <sheetView workbookViewId="0"/>
  </sheetViews>
  <sheetFormatPr defaultColWidth="30.7109375" defaultRowHeight="15" x14ac:dyDescent="0.25"/>
  <cols>
    <col min="1" max="16384" width="30.7109375" style="1"/>
  </cols>
  <sheetData>
    <row r="1" spans="1:16" x14ac:dyDescent="0.25">
      <c r="A1" s="3" t="s">
        <v>71</v>
      </c>
      <c r="B1" s="2">
        <v>1</v>
      </c>
      <c r="C1" s="2" t="s">
        <v>72</v>
      </c>
      <c r="D1" s="2">
        <v>1</v>
      </c>
      <c r="E1" s="2" t="s">
        <v>73</v>
      </c>
      <c r="F1" s="2">
        <v>1</v>
      </c>
      <c r="G1" s="2" t="s">
        <v>74</v>
      </c>
      <c r="H1" s="2">
        <v>0</v>
      </c>
      <c r="I1" s="2" t="s">
        <v>75</v>
      </c>
      <c r="J1" s="2">
        <v>1</v>
      </c>
      <c r="K1" s="2" t="s">
        <v>76</v>
      </c>
      <c r="L1" s="2">
        <f>IF(B4&gt;256,1,0)</f>
        <v>0</v>
      </c>
      <c r="M1" s="2" t="s">
        <v>77</v>
      </c>
      <c r="N1" s="2">
        <v>1</v>
      </c>
      <c r="O1" s="2" t="s">
        <v>78</v>
      </c>
      <c r="P1" s="2">
        <v>0</v>
      </c>
    </row>
    <row r="2" spans="1:16" x14ac:dyDescent="0.25">
      <c r="A2" s="3" t="s">
        <v>2</v>
      </c>
      <c r="B2" s="2" t="s">
        <v>79</v>
      </c>
    </row>
    <row r="3" spans="1:16" x14ac:dyDescent="0.25">
      <c r="A3" s="3" t="s">
        <v>3</v>
      </c>
      <c r="B3" s="2">
        <v>0</v>
      </c>
    </row>
    <row r="4" spans="1:16" x14ac:dyDescent="0.25">
      <c r="A4" s="3" t="s">
        <v>33</v>
      </c>
      <c r="B4" s="2">
        <v>7</v>
      </c>
    </row>
    <row r="17" spans="1:23" s="4" customFormat="1" x14ac:dyDescent="0.25">
      <c r="A17" s="4" t="s">
        <v>96</v>
      </c>
      <c r="C17" s="4" t="s">
        <v>97</v>
      </c>
      <c r="D17" s="4">
        <v>3</v>
      </c>
      <c r="E17" s="4" t="s">
        <v>98</v>
      </c>
      <c r="F17" s="4">
        <v>104</v>
      </c>
      <c r="G17" s="4" t="s">
        <v>99</v>
      </c>
      <c r="H17" s="4">
        <v>6</v>
      </c>
      <c r="I17" s="4" t="s">
        <v>100</v>
      </c>
    </row>
    <row r="18" spans="1:23" s="4" customFormat="1" x14ac:dyDescent="0.25">
      <c r="A18" s="4" t="s">
        <v>101</v>
      </c>
      <c r="C18" s="4" t="s">
        <v>102</v>
      </c>
      <c r="D18" s="4" t="s">
        <v>152</v>
      </c>
      <c r="E18" s="4" t="s">
        <v>103</v>
      </c>
      <c r="F18" s="4">
        <v>20</v>
      </c>
      <c r="G18" s="4" t="s">
        <v>104</v>
      </c>
      <c r="H18" s="4" t="s">
        <v>152</v>
      </c>
      <c r="I18" s="4" t="s">
        <v>105</v>
      </c>
      <c r="J18" s="4" t="s">
        <v>152</v>
      </c>
      <c r="K18" s="4" t="s">
        <v>106</v>
      </c>
      <c r="L18" s="4" t="s">
        <v>153</v>
      </c>
      <c r="M18" s="4" t="s">
        <v>107</v>
      </c>
      <c r="N18" s="4" t="s">
        <v>153</v>
      </c>
      <c r="O18" s="4" t="s">
        <v>215</v>
      </c>
      <c r="P18" s="4" t="s">
        <v>153</v>
      </c>
      <c r="Q18" s="4" t="s">
        <v>216</v>
      </c>
      <c r="R18" s="4">
        <v>1</v>
      </c>
    </row>
    <row r="19" spans="1:23" s="4" customFormat="1" x14ac:dyDescent="0.25">
      <c r="A19" s="4" t="s">
        <v>108</v>
      </c>
      <c r="C19" s="4" t="s">
        <v>109</v>
      </c>
      <c r="D19" s="4">
        <v>1</v>
      </c>
      <c r="E19" s="4" t="s">
        <v>110</v>
      </c>
      <c r="F19" s="4" t="s">
        <v>152</v>
      </c>
      <c r="G19" s="4" t="s">
        <v>111</v>
      </c>
      <c r="H19" s="4">
        <v>0</v>
      </c>
      <c r="I19" s="4" t="s">
        <v>112</v>
      </c>
      <c r="J19" s="4">
        <v>0</v>
      </c>
      <c r="K19" s="4" t="s">
        <v>113</v>
      </c>
      <c r="L19" s="4" t="s">
        <v>152</v>
      </c>
      <c r="M19" s="4" t="s">
        <v>114</v>
      </c>
      <c r="N19" s="4" t="s">
        <v>152</v>
      </c>
      <c r="O19" s="4" t="s">
        <v>115</v>
      </c>
      <c r="P19" s="4">
        <v>2</v>
      </c>
      <c r="Q19" s="4" t="s">
        <v>116</v>
      </c>
      <c r="R19" s="4">
        <v>6</v>
      </c>
      <c r="S19" s="4" t="s">
        <v>117</v>
      </c>
      <c r="T19" s="4" t="s">
        <v>153</v>
      </c>
      <c r="U19" s="4" t="s">
        <v>118</v>
      </c>
      <c r="V19" s="4" t="s">
        <v>153</v>
      </c>
    </row>
    <row r="20" spans="1:23" s="4" customFormat="1" x14ac:dyDescent="0.25">
      <c r="A20" s="4" t="s">
        <v>119</v>
      </c>
      <c r="C20" s="4" t="s">
        <v>120</v>
      </c>
      <c r="D20" s="4" t="s">
        <v>152</v>
      </c>
      <c r="E20" s="4" t="s">
        <v>121</v>
      </c>
      <c r="F20" s="4">
        <v>2</v>
      </c>
      <c r="G20" s="4" t="s">
        <v>122</v>
      </c>
      <c r="H20" s="4" t="s">
        <v>153</v>
      </c>
      <c r="I20" s="4" t="s">
        <v>123</v>
      </c>
      <c r="J20" s="4">
        <v>1</v>
      </c>
      <c r="K20" s="4" t="s">
        <v>124</v>
      </c>
      <c r="L20" s="4">
        <v>60</v>
      </c>
      <c r="M20" s="4" t="s">
        <v>125</v>
      </c>
      <c r="N20" s="4" t="s">
        <v>153</v>
      </c>
      <c r="O20" s="4" t="s">
        <v>126</v>
      </c>
      <c r="P20" s="4">
        <v>1000000</v>
      </c>
    </row>
    <row r="21" spans="1:23" s="4" customFormat="1" x14ac:dyDescent="0.25">
      <c r="A21" s="4" t="s">
        <v>127</v>
      </c>
      <c r="C21" s="4" t="s">
        <v>128</v>
      </c>
      <c r="E21" s="4" t="s">
        <v>129</v>
      </c>
    </row>
    <row r="22" spans="1:23" s="4" customFormat="1" x14ac:dyDescent="0.25">
      <c r="A22" s="4" t="s">
        <v>130</v>
      </c>
      <c r="C22" s="4" t="s">
        <v>131</v>
      </c>
      <c r="E22" s="4" t="s">
        <v>132</v>
      </c>
      <c r="G22" s="4" t="s">
        <v>133</v>
      </c>
      <c r="I22" s="4" t="s">
        <v>134</v>
      </c>
      <c r="K22" s="4" t="s">
        <v>135</v>
      </c>
      <c r="M22" s="4" t="s">
        <v>136</v>
      </c>
    </row>
    <row r="23" spans="1:23" s="4" customFormat="1" x14ac:dyDescent="0.25">
      <c r="A23" s="4" t="s">
        <v>139</v>
      </c>
      <c r="C23" s="4" t="s">
        <v>140</v>
      </c>
      <c r="E23" s="4" t="s">
        <v>141</v>
      </c>
      <c r="G23" s="4" t="s">
        <v>142</v>
      </c>
      <c r="I23" s="4" t="s">
        <v>143</v>
      </c>
      <c r="K23" s="4" t="s">
        <v>144</v>
      </c>
      <c r="M23" s="4" t="s">
        <v>145</v>
      </c>
      <c r="O23" s="4" t="s">
        <v>146</v>
      </c>
      <c r="Q23" s="4" t="s">
        <v>147</v>
      </c>
      <c r="S23" s="4" t="s">
        <v>148</v>
      </c>
      <c r="U23" s="4" t="s">
        <v>149</v>
      </c>
      <c r="W23" s="4" t="s">
        <v>150</v>
      </c>
    </row>
    <row r="24" spans="1:23" s="4" customFormat="1" x14ac:dyDescent="0.25"/>
    <row r="25" spans="1:23" s="4" customFormat="1" x14ac:dyDescent="0.25">
      <c r="A25" s="4" t="s">
        <v>137</v>
      </c>
      <c r="B25" s="4" t="s">
        <v>157</v>
      </c>
      <c r="C25" s="4" t="s">
        <v>187</v>
      </c>
      <c r="D25" s="4" t="s">
        <v>0</v>
      </c>
      <c r="E25" s="4" t="s">
        <v>217</v>
      </c>
      <c r="F25" s="4" t="s">
        <v>219</v>
      </c>
    </row>
    <row r="26" spans="1:23" s="4" customFormat="1" x14ac:dyDescent="0.25">
      <c r="A26" s="4" t="s">
        <v>138</v>
      </c>
      <c r="B26" s="4" t="s">
        <v>158</v>
      </c>
      <c r="C26" s="4" t="s">
        <v>188</v>
      </c>
      <c r="D26" s="4" t="s">
        <v>188</v>
      </c>
      <c r="E26" s="4" t="s">
        <v>218</v>
      </c>
      <c r="F26" s="4" t="s">
        <v>218</v>
      </c>
    </row>
    <row r="27" spans="1:23" s="4" customFormat="1" x14ac:dyDescent="0.25">
      <c r="A27" s="4" t="s">
        <v>180</v>
      </c>
      <c r="C27" s="4" t="s">
        <v>181</v>
      </c>
      <c r="D27" s="4" t="s">
        <v>152</v>
      </c>
      <c r="E27" s="4" t="s">
        <v>182</v>
      </c>
      <c r="F27" s="4">
        <v>2</v>
      </c>
      <c r="G27" s="4" t="s">
        <v>103</v>
      </c>
      <c r="H27" s="4">
        <v>20</v>
      </c>
      <c r="I27" s="4" t="s">
        <v>183</v>
      </c>
      <c r="J27" s="4">
        <v>1</v>
      </c>
      <c r="K27" s="4" t="s">
        <v>184</v>
      </c>
      <c r="L27" s="4" t="s">
        <v>153</v>
      </c>
      <c r="M27" s="4" t="s">
        <v>185</v>
      </c>
      <c r="N27" s="4">
        <v>0</v>
      </c>
      <c r="O27" s="4" t="s">
        <v>186</v>
      </c>
      <c r="P27" s="4">
        <v>0</v>
      </c>
    </row>
    <row r="28" spans="1:23" s="4" customFormat="1" x14ac:dyDescent="0.25"/>
    <row r="29" spans="1:23" s="4" customFormat="1" x14ac:dyDescent="0.25">
      <c r="A29" s="4" t="s">
        <v>151</v>
      </c>
    </row>
    <row r="30" spans="1:23" s="4" customFormat="1" x14ac:dyDescent="0.25"/>
    <row r="31" spans="1:23" s="4" customFormat="1" x14ac:dyDescent="0.25"/>
    <row r="32" spans="1:23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pans="1:9" s="4" customFormat="1" x14ac:dyDescent="0.25"/>
    <row r="114" spans="1:9" s="4" customFormat="1" x14ac:dyDescent="0.25"/>
    <row r="115" spans="1:9" s="4" customFormat="1" x14ac:dyDescent="0.25"/>
    <row r="116" spans="1:9" s="4" customFormat="1" x14ac:dyDescent="0.25"/>
    <row r="117" spans="1:9" s="4" customFormat="1" x14ac:dyDescent="0.25"/>
    <row r="118" spans="1:9" s="4" customFormat="1" x14ac:dyDescent="0.25"/>
    <row r="119" spans="1:9" s="4" customFormat="1" x14ac:dyDescent="0.25"/>
    <row r="120" spans="1:9" s="4" customFormat="1" ht="15.75" thickBot="1" x14ac:dyDescent="0.3"/>
    <row r="121" spans="1:9" s="9" customFormat="1" ht="15.75" thickTop="1" x14ac:dyDescent="0.25">
      <c r="A121" s="12" t="s">
        <v>42</v>
      </c>
      <c r="B121" s="13" t="s">
        <v>43</v>
      </c>
      <c r="C121" s="13" t="s">
        <v>81</v>
      </c>
      <c r="D121" s="13" t="s">
        <v>44</v>
      </c>
      <c r="E121" s="13" t="str">
        <f>'Loan Data'!$B$3</f>
        <v>Status</v>
      </c>
      <c r="F121" s="13" t="s">
        <v>45</v>
      </c>
      <c r="G121" s="13">
        <v>1</v>
      </c>
      <c r="H121" s="13" t="s">
        <v>46</v>
      </c>
      <c r="I121" s="13">
        <v>0</v>
      </c>
    </row>
    <row r="128" spans="1:9" s="4" customFormat="1" x14ac:dyDescent="0.25">
      <c r="A128" s="4" t="s">
        <v>154</v>
      </c>
      <c r="C128" s="4" t="s">
        <v>155</v>
      </c>
      <c r="D128" s="4">
        <v>1</v>
      </c>
      <c r="E128" s="4" t="s">
        <v>156</v>
      </c>
      <c r="F128" s="4">
        <v>5</v>
      </c>
    </row>
    <row r="129" spans="1:9" s="4" customFormat="1" x14ac:dyDescent="0.25"/>
    <row r="130" spans="1:9" s="4" customFormat="1" x14ac:dyDescent="0.25"/>
    <row r="131" spans="1:9" s="4" customFormat="1" x14ac:dyDescent="0.25"/>
    <row r="132" spans="1:9" s="5" customFormat="1" x14ac:dyDescent="0.25"/>
    <row r="133" spans="1:9" x14ac:dyDescent="0.25">
      <c r="A133" s="3" t="s">
        <v>50</v>
      </c>
      <c r="B133" s="2" t="s">
        <v>43</v>
      </c>
      <c r="C133" s="2" t="s">
        <v>83</v>
      </c>
      <c r="D133" s="2" t="s">
        <v>44</v>
      </c>
      <c r="E133" s="2" t="str">
        <f>'Loan Data'!$C$3</f>
        <v>Age</v>
      </c>
      <c r="F133" s="2" t="s">
        <v>45</v>
      </c>
      <c r="G133" s="2">
        <v>2</v>
      </c>
      <c r="H133" s="2" t="s">
        <v>46</v>
      </c>
      <c r="I133" s="2">
        <v>3</v>
      </c>
    </row>
    <row r="140" spans="1:9" s="4" customFormat="1" x14ac:dyDescent="0.25">
      <c r="A140" s="4" t="s">
        <v>154</v>
      </c>
      <c r="C140" s="4" t="s">
        <v>155</v>
      </c>
      <c r="D140" s="4">
        <v>1</v>
      </c>
      <c r="E140" s="4" t="s">
        <v>156</v>
      </c>
      <c r="F140" s="4">
        <v>5</v>
      </c>
    </row>
    <row r="141" spans="1:9" s="4" customFormat="1" x14ac:dyDescent="0.25"/>
    <row r="142" spans="1:9" s="4" customFormat="1" x14ac:dyDescent="0.25"/>
    <row r="143" spans="1:9" s="4" customFormat="1" x14ac:dyDescent="0.25"/>
    <row r="144" spans="1:9" s="5" customFormat="1" x14ac:dyDescent="0.25"/>
    <row r="145" spans="1:9" x14ac:dyDescent="0.25">
      <c r="A145" s="3" t="s">
        <v>54</v>
      </c>
      <c r="B145" s="2" t="s">
        <v>43</v>
      </c>
      <c r="C145" s="2" t="s">
        <v>85</v>
      </c>
      <c r="D145" s="2" t="s">
        <v>44</v>
      </c>
      <c r="E145" s="2" t="str">
        <f>'Loan Data'!$D$3</f>
        <v>State</v>
      </c>
      <c r="F145" s="2" t="s">
        <v>45</v>
      </c>
      <c r="G145" s="2">
        <v>3</v>
      </c>
      <c r="H145" s="2" t="s">
        <v>46</v>
      </c>
      <c r="I145" s="2">
        <v>1</v>
      </c>
    </row>
    <row r="152" spans="1:9" s="4" customFormat="1" x14ac:dyDescent="0.25">
      <c r="A152" s="4" t="s">
        <v>154</v>
      </c>
      <c r="C152" s="4" t="s">
        <v>155</v>
      </c>
      <c r="D152" s="4">
        <v>1</v>
      </c>
      <c r="E152" s="4" t="s">
        <v>156</v>
      </c>
      <c r="F152" s="4">
        <v>5</v>
      </c>
    </row>
    <row r="153" spans="1:9" s="4" customFormat="1" x14ac:dyDescent="0.25"/>
    <row r="154" spans="1:9" s="4" customFormat="1" x14ac:dyDescent="0.25"/>
    <row r="155" spans="1:9" s="4" customFormat="1" x14ac:dyDescent="0.25"/>
    <row r="156" spans="1:9" s="5" customFormat="1" x14ac:dyDescent="0.25"/>
    <row r="157" spans="1:9" x14ac:dyDescent="0.25">
      <c r="A157" s="3" t="s">
        <v>58</v>
      </c>
      <c r="B157" s="2" t="s">
        <v>43</v>
      </c>
      <c r="C157" s="2" t="s">
        <v>87</v>
      </c>
      <c r="D157" s="2" t="s">
        <v>44</v>
      </c>
      <c r="E157" s="2" t="str">
        <f>'Loan Data'!$E$3</f>
        <v>Housing</v>
      </c>
      <c r="F157" s="2" t="s">
        <v>45</v>
      </c>
      <c r="G157" s="2">
        <v>4</v>
      </c>
      <c r="H157" s="2" t="s">
        <v>46</v>
      </c>
      <c r="I157" s="2">
        <v>1</v>
      </c>
    </row>
    <row r="164" spans="1:9" s="4" customFormat="1" x14ac:dyDescent="0.25">
      <c r="A164" s="4" t="s">
        <v>154</v>
      </c>
      <c r="C164" s="4" t="s">
        <v>155</v>
      </c>
      <c r="D164" s="4">
        <v>1</v>
      </c>
      <c r="E164" s="4" t="s">
        <v>156</v>
      </c>
      <c r="F164" s="4">
        <v>5</v>
      </c>
    </row>
    <row r="165" spans="1:9" s="4" customFormat="1" x14ac:dyDescent="0.25"/>
    <row r="166" spans="1:9" s="4" customFormat="1" x14ac:dyDescent="0.25"/>
    <row r="167" spans="1:9" s="4" customFormat="1" x14ac:dyDescent="0.25"/>
    <row r="168" spans="1:9" s="5" customFormat="1" x14ac:dyDescent="0.25"/>
    <row r="169" spans="1:9" x14ac:dyDescent="0.25">
      <c r="A169" s="3" t="s">
        <v>62</v>
      </c>
      <c r="B169" s="2" t="s">
        <v>43</v>
      </c>
      <c r="C169" s="2" t="s">
        <v>89</v>
      </c>
      <c r="D169" s="2" t="s">
        <v>44</v>
      </c>
      <c r="E169" s="2" t="str">
        <f>'Loan Data'!$F$3</f>
        <v>Salary</v>
      </c>
      <c r="F169" s="2" t="s">
        <v>45</v>
      </c>
      <c r="G169" s="2">
        <v>5</v>
      </c>
      <c r="H169" s="2" t="s">
        <v>46</v>
      </c>
      <c r="I169" s="2">
        <v>3</v>
      </c>
    </row>
    <row r="176" spans="1:9" s="4" customFormat="1" x14ac:dyDescent="0.25">
      <c r="A176" s="4" t="s">
        <v>154</v>
      </c>
      <c r="C176" s="4" t="s">
        <v>155</v>
      </c>
      <c r="D176" s="4">
        <v>1</v>
      </c>
      <c r="E176" s="4" t="s">
        <v>156</v>
      </c>
      <c r="F176" s="4">
        <v>5</v>
      </c>
    </row>
    <row r="177" spans="1:9" s="4" customFormat="1" x14ac:dyDescent="0.25"/>
    <row r="178" spans="1:9" s="4" customFormat="1" x14ac:dyDescent="0.25"/>
    <row r="179" spans="1:9" s="4" customFormat="1" x14ac:dyDescent="0.25"/>
    <row r="180" spans="1:9" s="5" customFormat="1" x14ac:dyDescent="0.25"/>
    <row r="181" spans="1:9" x14ac:dyDescent="0.25">
      <c r="A181" s="3" t="s">
        <v>66</v>
      </c>
      <c r="B181" s="2" t="s">
        <v>43</v>
      </c>
      <c r="C181" s="2" t="s">
        <v>91</v>
      </c>
      <c r="D181" s="2" t="s">
        <v>44</v>
      </c>
      <c r="E181" s="2" t="str">
        <f>'Loan Data'!$G$3</f>
        <v>Loan Amount</v>
      </c>
      <c r="F181" s="2" t="s">
        <v>45</v>
      </c>
      <c r="G181" s="2">
        <v>6</v>
      </c>
      <c r="H181" s="2" t="s">
        <v>46</v>
      </c>
      <c r="I181" s="2">
        <v>3</v>
      </c>
    </row>
    <row r="188" spans="1:9" s="4" customFormat="1" x14ac:dyDescent="0.25">
      <c r="A188" s="4" t="s">
        <v>154</v>
      </c>
      <c r="C188" s="4" t="s">
        <v>155</v>
      </c>
      <c r="D188" s="4">
        <v>1</v>
      </c>
      <c r="E188" s="4" t="s">
        <v>156</v>
      </c>
      <c r="F188" s="4">
        <v>5</v>
      </c>
    </row>
    <row r="189" spans="1:9" s="4" customFormat="1" x14ac:dyDescent="0.25"/>
    <row r="190" spans="1:9" s="4" customFormat="1" x14ac:dyDescent="0.25"/>
    <row r="191" spans="1:9" s="4" customFormat="1" x14ac:dyDescent="0.25"/>
    <row r="192" spans="1:9" s="5" customFormat="1" x14ac:dyDescent="0.25"/>
    <row r="193" spans="1:9" x14ac:dyDescent="0.25">
      <c r="A193" s="3" t="s">
        <v>70</v>
      </c>
      <c r="B193" s="2" t="s">
        <v>43</v>
      </c>
      <c r="C193" s="2" t="s">
        <v>93</v>
      </c>
      <c r="D193" s="2" t="s">
        <v>44</v>
      </c>
      <c r="E193" s="2" t="str">
        <f>'Loan Data'!$H$3</f>
        <v>Outcome</v>
      </c>
      <c r="F193" s="2" t="s">
        <v>45</v>
      </c>
      <c r="G193" s="2">
        <v>7</v>
      </c>
      <c r="H193" s="2" t="s">
        <v>46</v>
      </c>
      <c r="I193" s="2">
        <v>2</v>
      </c>
    </row>
    <row r="200" spans="1:9" s="4" customFormat="1" x14ac:dyDescent="0.25">
      <c r="A200" s="4" t="s">
        <v>154</v>
      </c>
      <c r="C200" s="4" t="s">
        <v>155</v>
      </c>
      <c r="D200" s="4">
        <v>1</v>
      </c>
      <c r="E200" s="4" t="s">
        <v>156</v>
      </c>
      <c r="F200" s="4">
        <v>5</v>
      </c>
    </row>
    <row r="201" spans="1:9" s="4" customFormat="1" x14ac:dyDescent="0.25"/>
    <row r="202" spans="1:9" s="4" customFormat="1" x14ac:dyDescent="0.25"/>
    <row r="203" spans="1:9" s="4" customFormat="1" x14ac:dyDescent="0.25"/>
    <row r="204" spans="1:9" s="5" customFormat="1" x14ac:dyDescent="0.25"/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32"/>
  <sheetViews>
    <sheetView workbookViewId="0"/>
  </sheetViews>
  <sheetFormatPr defaultColWidth="30.7109375" defaultRowHeight="15" x14ac:dyDescent="0.25"/>
  <cols>
    <col min="1" max="16384" width="30.7109375" style="1"/>
  </cols>
  <sheetData>
    <row r="1" spans="1:7" x14ac:dyDescent="0.25">
      <c r="A1" s="3" t="s">
        <v>1</v>
      </c>
      <c r="B1" s="2" t="s">
        <v>80</v>
      </c>
    </row>
    <row r="2" spans="1:7" x14ac:dyDescent="0.25">
      <c r="A2" s="3" t="s">
        <v>2</v>
      </c>
      <c r="B2" s="2" t="s">
        <v>79</v>
      </c>
    </row>
    <row r="3" spans="1:7" x14ac:dyDescent="0.25">
      <c r="A3" s="3" t="s">
        <v>4</v>
      </c>
      <c r="B3" s="2" t="b">
        <f>IF(B10&gt;256,"TripUpST110AndEarlier",TRUE)</f>
        <v>1</v>
      </c>
    </row>
    <row r="4" spans="1:7" x14ac:dyDescent="0.25">
      <c r="A4" s="3" t="s">
        <v>5</v>
      </c>
      <c r="B4" s="2" t="s">
        <v>8</v>
      </c>
    </row>
    <row r="5" spans="1:7" x14ac:dyDescent="0.25">
      <c r="A5" s="3" t="s">
        <v>34</v>
      </c>
      <c r="B5" s="2" t="b">
        <v>1</v>
      </c>
    </row>
    <row r="6" spans="1:7" x14ac:dyDescent="0.25">
      <c r="A6" s="3" t="s">
        <v>35</v>
      </c>
      <c r="B6" s="2" t="b">
        <v>1</v>
      </c>
    </row>
    <row r="7" spans="1:7" s="2" customFormat="1" x14ac:dyDescent="0.25">
      <c r="A7" s="3" t="s">
        <v>36</v>
      </c>
      <c r="B7" s="2" t="str">
        <f>'Loan Data'!$B$3:$H$504</f>
        <v>past applicant</v>
      </c>
    </row>
    <row r="8" spans="1:7" x14ac:dyDescent="0.25">
      <c r="A8" s="3" t="s">
        <v>6</v>
      </c>
      <c r="B8" s="2">
        <v>1</v>
      </c>
      <c r="C8" s="1" t="s">
        <v>38</v>
      </c>
      <c r="D8" s="1" t="s">
        <v>95</v>
      </c>
    </row>
    <row r="9" spans="1:7" x14ac:dyDescent="0.25">
      <c r="A9" s="3" t="s">
        <v>7</v>
      </c>
      <c r="B9" s="2"/>
    </row>
    <row r="10" spans="1:7" x14ac:dyDescent="0.25">
      <c r="A10" s="3" t="s">
        <v>37</v>
      </c>
      <c r="B10" s="2">
        <v>7</v>
      </c>
    </row>
    <row r="12" spans="1:7" x14ac:dyDescent="0.25">
      <c r="A12" s="3" t="s">
        <v>39</v>
      </c>
      <c r="B12" s="2" t="s">
        <v>82</v>
      </c>
      <c r="C12" s="2" t="s">
        <v>29</v>
      </c>
      <c r="D12" s="2" t="s">
        <v>32</v>
      </c>
      <c r="E12" s="2" t="b">
        <v>1</v>
      </c>
      <c r="F12" s="2">
        <v>0</v>
      </c>
      <c r="G12" s="2">
        <v>4</v>
      </c>
    </row>
    <row r="13" spans="1:7" s="2" customFormat="1" x14ac:dyDescent="0.25">
      <c r="A13" s="3" t="s">
        <v>40</v>
      </c>
      <c r="B13" s="2" t="str">
        <f>'Loan Data'!$B$3:$B$504</f>
        <v>past applicant</v>
      </c>
    </row>
    <row r="14" spans="1:7" s="11" customFormat="1" x14ac:dyDescent="0.25">
      <c r="A14" s="10" t="s">
        <v>41</v>
      </c>
    </row>
    <row r="15" spans="1:7" x14ac:dyDescent="0.25">
      <c r="A15" s="3" t="s">
        <v>47</v>
      </c>
      <c r="B15" s="2" t="s">
        <v>84</v>
      </c>
      <c r="C15" s="2" t="s">
        <v>9</v>
      </c>
      <c r="D15" s="2" t="s">
        <v>23</v>
      </c>
      <c r="E15" s="2" t="b">
        <v>1</v>
      </c>
      <c r="F15" s="2">
        <v>0</v>
      </c>
      <c r="G15" s="2">
        <v>4</v>
      </c>
    </row>
    <row r="16" spans="1:7" s="2" customFormat="1" x14ac:dyDescent="0.25">
      <c r="A16" s="3" t="s">
        <v>48</v>
      </c>
      <c r="B16" s="2">
        <f>'Loan Data'!$C$3:$C$504</f>
        <v>21</v>
      </c>
    </row>
    <row r="17" spans="1:7" s="11" customFormat="1" x14ac:dyDescent="0.25">
      <c r="A17" s="10" t="s">
        <v>49</v>
      </c>
    </row>
    <row r="18" spans="1:7" x14ac:dyDescent="0.25">
      <c r="A18" s="3" t="s">
        <v>51</v>
      </c>
      <c r="B18" s="2" t="s">
        <v>86</v>
      </c>
      <c r="C18" s="2" t="s">
        <v>10</v>
      </c>
      <c r="D18" s="2" t="s">
        <v>24</v>
      </c>
      <c r="E18" s="2" t="b">
        <v>1</v>
      </c>
      <c r="F18" s="2">
        <v>0</v>
      </c>
      <c r="G18" s="2">
        <v>4</v>
      </c>
    </row>
    <row r="19" spans="1:7" s="2" customFormat="1" x14ac:dyDescent="0.25">
      <c r="A19" s="3" t="s">
        <v>52</v>
      </c>
      <c r="B19" s="2" t="str">
        <f>'Loan Data'!$D$3:$D$504</f>
        <v>NY</v>
      </c>
    </row>
    <row r="20" spans="1:7" s="11" customFormat="1" x14ac:dyDescent="0.25">
      <c r="A20" s="10" t="s">
        <v>53</v>
      </c>
    </row>
    <row r="21" spans="1:7" x14ac:dyDescent="0.25">
      <c r="A21" s="3" t="s">
        <v>55</v>
      </c>
      <c r="B21" s="2" t="s">
        <v>88</v>
      </c>
      <c r="C21" s="2" t="s">
        <v>11</v>
      </c>
      <c r="D21" s="2" t="s">
        <v>25</v>
      </c>
      <c r="E21" s="2" t="b">
        <v>1</v>
      </c>
      <c r="F21" s="2">
        <v>0</v>
      </c>
      <c r="G21" s="2">
        <v>4</v>
      </c>
    </row>
    <row r="22" spans="1:7" s="2" customFormat="1" x14ac:dyDescent="0.25">
      <c r="A22" s="3" t="s">
        <v>56</v>
      </c>
      <c r="B22" s="2" t="str">
        <f>'Loan Data'!$E$3:$E$504</f>
        <v>own</v>
      </c>
    </row>
    <row r="23" spans="1:7" s="11" customFormat="1" x14ac:dyDescent="0.25">
      <c r="A23" s="10" t="s">
        <v>57</v>
      </c>
    </row>
    <row r="24" spans="1:7" x14ac:dyDescent="0.25">
      <c r="A24" s="3" t="s">
        <v>59</v>
      </c>
      <c r="B24" s="2" t="s">
        <v>90</v>
      </c>
      <c r="C24" s="2" t="s">
        <v>12</v>
      </c>
      <c r="D24" s="2" t="s">
        <v>26</v>
      </c>
      <c r="E24" s="2" t="b">
        <v>1</v>
      </c>
      <c r="F24" s="2">
        <v>0</v>
      </c>
      <c r="G24" s="2">
        <v>4</v>
      </c>
    </row>
    <row r="25" spans="1:7" s="2" customFormat="1" x14ac:dyDescent="0.25">
      <c r="A25" s="3" t="s">
        <v>60</v>
      </c>
      <c r="B25" s="2">
        <f>'Loan Data'!$F$3:$F$504</f>
        <v>28000</v>
      </c>
    </row>
    <row r="26" spans="1:7" s="11" customFormat="1" x14ac:dyDescent="0.25">
      <c r="A26" s="10" t="s">
        <v>61</v>
      </c>
    </row>
    <row r="27" spans="1:7" x14ac:dyDescent="0.25">
      <c r="A27" s="3" t="s">
        <v>63</v>
      </c>
      <c r="B27" s="2" t="s">
        <v>92</v>
      </c>
      <c r="C27" s="2" t="s">
        <v>13</v>
      </c>
      <c r="D27" s="2" t="s">
        <v>27</v>
      </c>
      <c r="E27" s="2" t="b">
        <v>1</v>
      </c>
      <c r="F27" s="2">
        <v>0</v>
      </c>
      <c r="G27" s="2">
        <v>4</v>
      </c>
    </row>
    <row r="28" spans="1:7" s="2" customFormat="1" x14ac:dyDescent="0.25">
      <c r="A28" s="3" t="s">
        <v>64</v>
      </c>
      <c r="B28" s="2">
        <f>'Loan Data'!$G$3:$G$504</f>
        <v>9900</v>
      </c>
    </row>
    <row r="29" spans="1:7" s="11" customFormat="1" x14ac:dyDescent="0.25">
      <c r="A29" s="10" t="s">
        <v>65</v>
      </c>
    </row>
    <row r="30" spans="1:7" x14ac:dyDescent="0.25">
      <c r="A30" s="3" t="s">
        <v>67</v>
      </c>
      <c r="B30" s="2" t="s">
        <v>94</v>
      </c>
      <c r="C30" s="2" t="s">
        <v>22</v>
      </c>
      <c r="D30" s="2" t="s">
        <v>28</v>
      </c>
      <c r="E30" s="2" t="b">
        <v>1</v>
      </c>
      <c r="F30" s="2">
        <v>0</v>
      </c>
      <c r="G30" s="2">
        <v>4</v>
      </c>
    </row>
    <row r="31" spans="1:7" s="2" customFormat="1" x14ac:dyDescent="0.25">
      <c r="A31" s="3" t="s">
        <v>68</v>
      </c>
      <c r="B31" s="2" t="str">
        <f>'Loan Data'!$H$3:$H$504</f>
        <v>timely payments</v>
      </c>
    </row>
    <row r="32" spans="1:7" s="11" customFormat="1" x14ac:dyDescent="0.25">
      <c r="A32" s="10" t="s">
        <v>69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80"/>
  <sheetViews>
    <sheetView workbookViewId="0"/>
  </sheetViews>
  <sheetFormatPr defaultColWidth="30.7109375" defaultRowHeight="15" x14ac:dyDescent="0.25"/>
  <cols>
    <col min="1" max="16384" width="30.7109375" style="1"/>
  </cols>
  <sheetData>
    <row r="1" spans="1:16" x14ac:dyDescent="0.25">
      <c r="A1" s="28" t="s">
        <v>71</v>
      </c>
      <c r="B1" s="2">
        <v>1</v>
      </c>
      <c r="C1" s="2" t="s">
        <v>72</v>
      </c>
      <c r="D1" s="2">
        <v>1</v>
      </c>
      <c r="E1" s="2" t="s">
        <v>73</v>
      </c>
      <c r="F1" s="2">
        <v>6</v>
      </c>
      <c r="G1" s="2" t="s">
        <v>74</v>
      </c>
      <c r="H1" s="2">
        <v>0</v>
      </c>
      <c r="I1" s="2" t="s">
        <v>75</v>
      </c>
      <c r="J1" s="2">
        <v>1</v>
      </c>
      <c r="K1" s="2" t="s">
        <v>76</v>
      </c>
      <c r="L1" s="2">
        <f>IF(B4&gt;256,1,0)</f>
        <v>0</v>
      </c>
      <c r="M1" s="2" t="s">
        <v>77</v>
      </c>
      <c r="N1" s="2">
        <v>1</v>
      </c>
      <c r="O1" s="2" t="s">
        <v>78</v>
      </c>
      <c r="P1" s="2">
        <v>0</v>
      </c>
    </row>
    <row r="2" spans="1:16" x14ac:dyDescent="0.25">
      <c r="A2" s="28" t="s">
        <v>2</v>
      </c>
      <c r="B2" s="2" t="s">
        <v>222</v>
      </c>
    </row>
    <row r="3" spans="1:16" x14ac:dyDescent="0.25">
      <c r="A3" s="28" t="s">
        <v>3</v>
      </c>
      <c r="B3" s="2">
        <v>1</v>
      </c>
    </row>
    <row r="4" spans="1:16" x14ac:dyDescent="0.25">
      <c r="A4" s="28" t="s">
        <v>33</v>
      </c>
      <c r="B4" s="2">
        <v>5</v>
      </c>
    </row>
    <row r="17" spans="1:8" s="4" customFormat="1" x14ac:dyDescent="0.25">
      <c r="A17" s="4" t="s">
        <v>204</v>
      </c>
      <c r="C17" s="4" t="s">
        <v>97</v>
      </c>
      <c r="D17" s="4">
        <v>1</v>
      </c>
      <c r="E17" s="4" t="s">
        <v>98</v>
      </c>
      <c r="F17" s="4">
        <v>104</v>
      </c>
      <c r="G17" s="4" t="s">
        <v>205</v>
      </c>
      <c r="H17" s="4" t="s">
        <v>79</v>
      </c>
    </row>
    <row r="18" spans="1:8" s="4" customFormat="1" x14ac:dyDescent="0.25"/>
    <row r="19" spans="1:8" s="4" customFormat="1" x14ac:dyDescent="0.25"/>
    <row r="20" spans="1:8" s="4" customFormat="1" x14ac:dyDescent="0.25"/>
    <row r="21" spans="1:8" s="4" customFormat="1" x14ac:dyDescent="0.25"/>
    <row r="22" spans="1:8" s="4" customFormat="1" x14ac:dyDescent="0.25"/>
    <row r="23" spans="1:8" s="4" customFormat="1" x14ac:dyDescent="0.25"/>
    <row r="24" spans="1:8" s="4" customFormat="1" x14ac:dyDescent="0.25"/>
    <row r="25" spans="1:8" s="4" customFormat="1" x14ac:dyDescent="0.25"/>
    <row r="26" spans="1:8" s="4" customFormat="1" x14ac:dyDescent="0.25"/>
    <row r="27" spans="1:8" s="4" customFormat="1" x14ac:dyDescent="0.25"/>
    <row r="28" spans="1:8" s="4" customFormat="1" x14ac:dyDescent="0.25"/>
    <row r="29" spans="1:8" s="4" customFormat="1" x14ac:dyDescent="0.25"/>
    <row r="30" spans="1:8" s="4" customFormat="1" x14ac:dyDescent="0.25"/>
    <row r="31" spans="1:8" s="4" customFormat="1" x14ac:dyDescent="0.25"/>
    <row r="32" spans="1:8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pans="1:9" s="4" customFormat="1" x14ac:dyDescent="0.25"/>
    <row r="114" spans="1:9" s="4" customFormat="1" x14ac:dyDescent="0.25"/>
    <row r="115" spans="1:9" s="4" customFormat="1" x14ac:dyDescent="0.25"/>
    <row r="116" spans="1:9" s="4" customFormat="1" x14ac:dyDescent="0.25"/>
    <row r="117" spans="1:9" s="4" customFormat="1" x14ac:dyDescent="0.25"/>
    <row r="118" spans="1:9" s="4" customFormat="1" x14ac:dyDescent="0.25"/>
    <row r="119" spans="1:9" s="4" customFormat="1" x14ac:dyDescent="0.25"/>
    <row r="120" spans="1:9" s="4" customFormat="1" ht="15.75" thickBot="1" x14ac:dyDescent="0.3"/>
    <row r="121" spans="1:9" s="9" customFormat="1" ht="15.75" thickTop="1" x14ac:dyDescent="0.25">
      <c r="A121" s="30" t="s">
        <v>42</v>
      </c>
      <c r="B121" s="13" t="s">
        <v>43</v>
      </c>
      <c r="C121" s="13" t="s">
        <v>223</v>
      </c>
      <c r="D121" s="13" t="s">
        <v>44</v>
      </c>
      <c r="E121" s="13" t="e">
        <f>'Loan Data'!#REF!</f>
        <v>#REF!</v>
      </c>
      <c r="F121" s="13" t="s">
        <v>45</v>
      </c>
      <c r="G121" s="13">
        <v>1</v>
      </c>
      <c r="H121" s="13" t="s">
        <v>46</v>
      </c>
      <c r="I121" s="13">
        <v>6</v>
      </c>
    </row>
    <row r="128" spans="1:9" s="4" customFormat="1" x14ac:dyDescent="0.25">
      <c r="A128" s="4" t="s">
        <v>154</v>
      </c>
      <c r="C128" s="4" t="s">
        <v>155</v>
      </c>
      <c r="D128" s="4">
        <v>1</v>
      </c>
      <c r="E128" s="4" t="s">
        <v>156</v>
      </c>
      <c r="F128" s="4">
        <v>5</v>
      </c>
    </row>
    <row r="129" spans="1:13" s="4" customFormat="1" x14ac:dyDescent="0.25"/>
    <row r="130" spans="1:13" s="4" customFormat="1" x14ac:dyDescent="0.25"/>
    <row r="131" spans="1:13" s="4" customFormat="1" x14ac:dyDescent="0.25"/>
    <row r="132" spans="1:13" s="5" customFormat="1" x14ac:dyDescent="0.25"/>
    <row r="133" spans="1:13" x14ac:dyDescent="0.25">
      <c r="A133" s="28" t="s">
        <v>50</v>
      </c>
      <c r="B133" s="2" t="s">
        <v>43</v>
      </c>
      <c r="C133" s="2" t="s">
        <v>225</v>
      </c>
      <c r="D133" s="2" t="s">
        <v>44</v>
      </c>
      <c r="E133" s="2" t="e">
        <f>'Loan Data'!#REF!</f>
        <v>#REF!</v>
      </c>
      <c r="F133" s="2" t="s">
        <v>45</v>
      </c>
      <c r="G133" s="2">
        <v>2</v>
      </c>
      <c r="H133" s="2" t="s">
        <v>46</v>
      </c>
      <c r="I133" s="2">
        <v>7</v>
      </c>
    </row>
    <row r="140" spans="1:13" s="4" customFormat="1" x14ac:dyDescent="0.25">
      <c r="A140" s="4" t="s">
        <v>154</v>
      </c>
      <c r="C140" s="4" t="s">
        <v>155</v>
      </c>
      <c r="D140" s="4">
        <v>1</v>
      </c>
      <c r="E140" s="4" t="s">
        <v>156</v>
      </c>
      <c r="F140" s="4">
        <v>5</v>
      </c>
    </row>
    <row r="141" spans="1:13" s="4" customFormat="1" x14ac:dyDescent="0.25"/>
    <row r="142" spans="1:13" s="4" customFormat="1" x14ac:dyDescent="0.25">
      <c r="A142" s="4" t="s">
        <v>206</v>
      </c>
      <c r="C142" s="4" t="s">
        <v>207</v>
      </c>
      <c r="D142" s="4">
        <v>1</v>
      </c>
      <c r="E142" s="4" t="s">
        <v>208</v>
      </c>
      <c r="F142" s="4">
        <v>3</v>
      </c>
      <c r="G142" s="4" t="s">
        <v>209</v>
      </c>
      <c r="H142" s="4" t="s">
        <v>219</v>
      </c>
      <c r="I142" s="4" t="s">
        <v>210</v>
      </c>
      <c r="J142" s="4" t="s">
        <v>152</v>
      </c>
      <c r="K142" s="4" t="s">
        <v>211</v>
      </c>
      <c r="M142" s="4" t="s">
        <v>212</v>
      </c>
    </row>
    <row r="143" spans="1:13" s="4" customFormat="1" x14ac:dyDescent="0.25">
      <c r="A143" s="4" t="s">
        <v>213</v>
      </c>
    </row>
    <row r="144" spans="1:13" s="5" customFormat="1" x14ac:dyDescent="0.25">
      <c r="A144" s="5" t="s">
        <v>214</v>
      </c>
    </row>
    <row r="145" spans="1:13" x14ac:dyDescent="0.25">
      <c r="A145" s="28" t="s">
        <v>54</v>
      </c>
      <c r="B145" s="2" t="s">
        <v>43</v>
      </c>
      <c r="C145" s="2" t="s">
        <v>227</v>
      </c>
      <c r="D145" s="2" t="s">
        <v>44</v>
      </c>
      <c r="E145" s="2" t="e">
        <f>'Loan Data'!#REF!</f>
        <v>#REF!</v>
      </c>
      <c r="F145" s="2" t="s">
        <v>45</v>
      </c>
      <c r="G145" s="2">
        <v>3</v>
      </c>
      <c r="H145" s="2" t="s">
        <v>46</v>
      </c>
      <c r="I145" s="2">
        <v>9</v>
      </c>
    </row>
    <row r="152" spans="1:13" s="4" customFormat="1" x14ac:dyDescent="0.25">
      <c r="A152" s="4" t="s">
        <v>154</v>
      </c>
      <c r="C152" s="4" t="s">
        <v>155</v>
      </c>
      <c r="D152" s="4">
        <v>1</v>
      </c>
      <c r="E152" s="4" t="s">
        <v>156</v>
      </c>
      <c r="F152" s="4">
        <v>5</v>
      </c>
    </row>
    <row r="153" spans="1:13" s="4" customFormat="1" x14ac:dyDescent="0.25"/>
    <row r="154" spans="1:13" s="4" customFormat="1" x14ac:dyDescent="0.25">
      <c r="A154" s="4" t="s">
        <v>206</v>
      </c>
      <c r="C154" s="4" t="s">
        <v>207</v>
      </c>
      <c r="D154" s="4">
        <v>1</v>
      </c>
      <c r="E154" s="4" t="s">
        <v>208</v>
      </c>
      <c r="F154" s="4">
        <v>3</v>
      </c>
      <c r="G154" s="4" t="s">
        <v>209</v>
      </c>
      <c r="H154" s="4" t="s">
        <v>219</v>
      </c>
      <c r="I154" s="4" t="s">
        <v>210</v>
      </c>
      <c r="J154" s="4" t="s">
        <v>152</v>
      </c>
      <c r="K154" s="4" t="s">
        <v>211</v>
      </c>
      <c r="M154" s="4" t="s">
        <v>212</v>
      </c>
    </row>
    <row r="155" spans="1:13" s="4" customFormat="1" x14ac:dyDescent="0.25">
      <c r="A155" s="4" t="s">
        <v>213</v>
      </c>
    </row>
    <row r="156" spans="1:13" s="5" customFormat="1" x14ac:dyDescent="0.25">
      <c r="A156" s="5" t="s">
        <v>214</v>
      </c>
    </row>
    <row r="157" spans="1:13" x14ac:dyDescent="0.25">
      <c r="A157" s="28" t="s">
        <v>58</v>
      </c>
      <c r="B157" s="2" t="s">
        <v>43</v>
      </c>
      <c r="C157" s="2" t="s">
        <v>229</v>
      </c>
      <c r="D157" s="2" t="s">
        <v>44</v>
      </c>
      <c r="E157" s="2" t="e">
        <f>'Loan Data'!#REF!</f>
        <v>#REF!</v>
      </c>
      <c r="F157" s="2" t="s">
        <v>45</v>
      </c>
      <c r="G157" s="2">
        <v>4</v>
      </c>
      <c r="H157" s="2" t="s">
        <v>46</v>
      </c>
      <c r="I157" s="2">
        <v>10</v>
      </c>
    </row>
    <row r="164" spans="1:9" s="4" customFormat="1" x14ac:dyDescent="0.25"/>
    <row r="165" spans="1:9" s="4" customFormat="1" x14ac:dyDescent="0.25"/>
    <row r="166" spans="1:9" s="4" customFormat="1" x14ac:dyDescent="0.25"/>
    <row r="167" spans="1:9" s="4" customFormat="1" x14ac:dyDescent="0.25"/>
    <row r="168" spans="1:9" s="5" customFormat="1" x14ac:dyDescent="0.25"/>
    <row r="169" spans="1:9" x14ac:dyDescent="0.25">
      <c r="A169" s="28" t="s">
        <v>62</v>
      </c>
      <c r="B169" s="2" t="s">
        <v>43</v>
      </c>
      <c r="C169" s="2" t="s">
        <v>231</v>
      </c>
      <c r="D169" s="2" t="s">
        <v>44</v>
      </c>
      <c r="E169" s="2" t="e">
        <f>'Loan Data'!#REF!</f>
        <v>#REF!</v>
      </c>
      <c r="F169" s="2" t="s">
        <v>45</v>
      </c>
      <c r="G169" s="2">
        <v>5</v>
      </c>
      <c r="H169" s="2" t="s">
        <v>46</v>
      </c>
      <c r="I169" s="2">
        <v>12</v>
      </c>
    </row>
    <row r="176" spans="1:9" s="4" customFormat="1" x14ac:dyDescent="0.25"/>
    <row r="177" s="4" customFormat="1" x14ac:dyDescent="0.25"/>
    <row r="178" s="4" customFormat="1" x14ac:dyDescent="0.25"/>
    <row r="179" s="4" customFormat="1" x14ac:dyDescent="0.25"/>
    <row r="180" s="5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26"/>
  <sheetViews>
    <sheetView workbookViewId="0"/>
  </sheetViews>
  <sheetFormatPr defaultColWidth="30.7109375" defaultRowHeight="15" x14ac:dyDescent="0.25"/>
  <cols>
    <col min="1" max="16384" width="30.7109375" style="1"/>
  </cols>
  <sheetData>
    <row r="1" spans="1:20" x14ac:dyDescent="0.25">
      <c r="A1" s="28" t="s">
        <v>1</v>
      </c>
      <c r="B1" s="2" t="s">
        <v>198</v>
      </c>
      <c r="C1" s="1" t="s">
        <v>189</v>
      </c>
      <c r="E1" s="1" t="s">
        <v>190</v>
      </c>
      <c r="G1" s="1" t="s">
        <v>191</v>
      </c>
      <c r="I1" s="1" t="s">
        <v>192</v>
      </c>
      <c r="J1" s="1">
        <v>1</v>
      </c>
      <c r="K1" s="1" t="s">
        <v>193</v>
      </c>
      <c r="L1" s="1">
        <v>0</v>
      </c>
      <c r="M1" s="1" t="s">
        <v>194</v>
      </c>
      <c r="N1" s="1">
        <v>0</v>
      </c>
      <c r="O1" s="1" t="s">
        <v>195</v>
      </c>
      <c r="P1" s="1">
        <v>1</v>
      </c>
      <c r="Q1" s="1" t="s">
        <v>196</v>
      </c>
      <c r="R1" s="1">
        <v>0</v>
      </c>
      <c r="S1" s="1" t="s">
        <v>197</v>
      </c>
      <c r="T1" s="1">
        <v>0</v>
      </c>
    </row>
    <row r="2" spans="1:20" x14ac:dyDescent="0.25">
      <c r="A2" s="28" t="s">
        <v>2</v>
      </c>
      <c r="B2" s="2" t="s">
        <v>222</v>
      </c>
    </row>
    <row r="3" spans="1:20" x14ac:dyDescent="0.25">
      <c r="A3" s="28" t="s">
        <v>4</v>
      </c>
      <c r="B3" s="2" t="b">
        <f>IF(B10&gt;256,"TripUpST110AndEarlier",TRUE)</f>
        <v>1</v>
      </c>
    </row>
    <row r="4" spans="1:20" x14ac:dyDescent="0.25">
      <c r="A4" s="28" t="s">
        <v>5</v>
      </c>
      <c r="B4" s="2" t="s">
        <v>8</v>
      </c>
    </row>
    <row r="5" spans="1:20" x14ac:dyDescent="0.25">
      <c r="A5" s="28" t="s">
        <v>34</v>
      </c>
      <c r="B5" s="2" t="b">
        <v>1</v>
      </c>
    </row>
    <row r="6" spans="1:20" x14ac:dyDescent="0.25">
      <c r="A6" s="28" t="s">
        <v>35</v>
      </c>
      <c r="B6" s="2" t="b">
        <v>1</v>
      </c>
    </row>
    <row r="7" spans="1:20" s="2" customFormat="1" x14ac:dyDescent="0.25">
      <c r="A7" s="28" t="s">
        <v>36</v>
      </c>
      <c r="B7" s="2" t="e">
        <f>'Loan Data'!#REF!</f>
        <v>#REF!</v>
      </c>
    </row>
    <row r="8" spans="1:20" x14ac:dyDescent="0.25">
      <c r="A8" s="28" t="s">
        <v>6</v>
      </c>
      <c r="B8" s="2">
        <v>1</v>
      </c>
      <c r="C8" s="1" t="s">
        <v>38</v>
      </c>
      <c r="D8" s="1" t="s">
        <v>95</v>
      </c>
    </row>
    <row r="9" spans="1:20" x14ac:dyDescent="0.25">
      <c r="A9" s="28" t="s">
        <v>7</v>
      </c>
      <c r="B9" s="2"/>
    </row>
    <row r="10" spans="1:20" x14ac:dyDescent="0.25">
      <c r="A10" s="28" t="s">
        <v>37</v>
      </c>
      <c r="B10" s="2">
        <v>5</v>
      </c>
    </row>
    <row r="12" spans="1:20" x14ac:dyDescent="0.25">
      <c r="A12" s="28" t="s">
        <v>39</v>
      </c>
      <c r="B12" s="2" t="s">
        <v>224</v>
      </c>
      <c r="C12" s="2"/>
      <c r="D12" s="2" t="s">
        <v>199</v>
      </c>
      <c r="E12" s="2" t="b">
        <v>1</v>
      </c>
      <c r="F12" s="2">
        <v>0</v>
      </c>
      <c r="G12" s="2">
        <v>4</v>
      </c>
    </row>
    <row r="13" spans="1:20" s="2" customFormat="1" x14ac:dyDescent="0.25">
      <c r="A13" s="28" t="s">
        <v>40</v>
      </c>
      <c r="B13" s="2" t="e">
        <f>'Loan Data'!#REF!</f>
        <v>#REF!</v>
      </c>
    </row>
    <row r="14" spans="1:20" s="11" customFormat="1" x14ac:dyDescent="0.25">
      <c r="A14" s="29" t="s">
        <v>41</v>
      </c>
    </row>
    <row r="15" spans="1:20" x14ac:dyDescent="0.25">
      <c r="A15" s="28" t="s">
        <v>47</v>
      </c>
      <c r="B15" s="2" t="s">
        <v>226</v>
      </c>
      <c r="C15" s="2"/>
      <c r="D15" s="2" t="s">
        <v>200</v>
      </c>
      <c r="E15" s="2" t="b">
        <v>1</v>
      </c>
      <c r="F15" s="2">
        <v>0</v>
      </c>
      <c r="G15" s="2">
        <v>4</v>
      </c>
    </row>
    <row r="16" spans="1:20" s="2" customFormat="1" x14ac:dyDescent="0.25">
      <c r="A16" s="28" t="s">
        <v>48</v>
      </c>
      <c r="B16" s="2" t="e">
        <f>'Loan Data'!#REF!</f>
        <v>#REF!</v>
      </c>
    </row>
    <row r="17" spans="1:7" s="11" customFormat="1" x14ac:dyDescent="0.25">
      <c r="A17" s="29" t="s">
        <v>49</v>
      </c>
    </row>
    <row r="18" spans="1:7" x14ac:dyDescent="0.25">
      <c r="A18" s="28" t="s">
        <v>51</v>
      </c>
      <c r="B18" s="2" t="s">
        <v>228</v>
      </c>
      <c r="C18" s="2"/>
      <c r="D18" s="2" t="s">
        <v>201</v>
      </c>
      <c r="E18" s="2" t="b">
        <v>1</v>
      </c>
      <c r="F18" s="2">
        <v>0</v>
      </c>
      <c r="G18" s="2">
        <v>4</v>
      </c>
    </row>
    <row r="19" spans="1:7" s="2" customFormat="1" x14ac:dyDescent="0.25">
      <c r="A19" s="28" t="s">
        <v>52</v>
      </c>
      <c r="B19" s="2" t="e">
        <f>'Loan Data'!#REF!</f>
        <v>#REF!</v>
      </c>
    </row>
    <row r="20" spans="1:7" s="11" customFormat="1" x14ac:dyDescent="0.25">
      <c r="A20" s="29" t="s">
        <v>53</v>
      </c>
    </row>
    <row r="21" spans="1:7" x14ac:dyDescent="0.25">
      <c r="A21" s="28" t="s">
        <v>55</v>
      </c>
      <c r="B21" s="2" t="s">
        <v>230</v>
      </c>
      <c r="C21" s="2"/>
      <c r="D21" s="2" t="s">
        <v>202</v>
      </c>
      <c r="E21" s="2" t="b">
        <v>1</v>
      </c>
      <c r="F21" s="2">
        <v>0</v>
      </c>
      <c r="G21" s="2">
        <v>4</v>
      </c>
    </row>
    <row r="22" spans="1:7" s="2" customFormat="1" x14ac:dyDescent="0.25">
      <c r="A22" s="28" t="s">
        <v>56</v>
      </c>
      <c r="B22" s="2" t="e">
        <f>'Loan Data'!#REF!</f>
        <v>#REF!</v>
      </c>
    </row>
    <row r="23" spans="1:7" s="11" customFormat="1" x14ac:dyDescent="0.25">
      <c r="A23" s="29" t="s">
        <v>57</v>
      </c>
    </row>
    <row r="24" spans="1:7" x14ac:dyDescent="0.25">
      <c r="A24" s="28" t="s">
        <v>59</v>
      </c>
      <c r="B24" s="2" t="s">
        <v>232</v>
      </c>
      <c r="C24" s="2"/>
      <c r="D24" s="2" t="s">
        <v>203</v>
      </c>
      <c r="E24" s="2" t="b">
        <v>1</v>
      </c>
      <c r="F24" s="2">
        <v>0</v>
      </c>
      <c r="G24" s="2">
        <v>4</v>
      </c>
    </row>
    <row r="25" spans="1:7" s="2" customFormat="1" x14ac:dyDescent="0.25">
      <c r="A25" s="28" t="s">
        <v>60</v>
      </c>
      <c r="B25" s="2" t="e">
        <f>'Loan Data'!#REF!</f>
        <v>#REF!</v>
      </c>
    </row>
    <row r="26" spans="1:7" s="11" customFormat="1" x14ac:dyDescent="0.25">
      <c r="A26" s="29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K15" sqref="K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505"/>
  <sheetViews>
    <sheetView showGridLines="0" topLeftCell="A16" workbookViewId="0">
      <selection activeCell="L11" sqref="L11"/>
    </sheetView>
  </sheetViews>
  <sheetFormatPr defaultRowHeight="15" x14ac:dyDescent="0.25"/>
  <cols>
    <col min="1" max="1" width="1.85546875" customWidth="1"/>
    <col min="2" max="2" width="13.5703125" style="18" customWidth="1"/>
    <col min="4" max="5" width="9.140625" style="18"/>
    <col min="7" max="7" width="12.7109375" customWidth="1"/>
    <col min="8" max="8" width="17" style="18" customWidth="1"/>
    <col min="9" max="10" width="5.7109375" customWidth="1"/>
  </cols>
  <sheetData>
    <row r="2" spans="2:9" s="31" customFormat="1" ht="15" customHeight="1" thickBot="1" x14ac:dyDescent="0.3">
      <c r="B2" s="32"/>
      <c r="C2" s="33"/>
      <c r="D2" s="32"/>
      <c r="E2" s="32"/>
      <c r="F2" s="33"/>
      <c r="G2" s="33"/>
      <c r="H2" s="32"/>
      <c r="I2" s="33"/>
    </row>
    <row r="3" spans="2:9" ht="15.75" thickTop="1" x14ac:dyDescent="0.25">
      <c r="B3" s="14" t="s">
        <v>29</v>
      </c>
      <c r="C3" s="27" t="s">
        <v>9</v>
      </c>
      <c r="D3" s="19" t="s">
        <v>10</v>
      </c>
      <c r="E3" s="19" t="s">
        <v>11</v>
      </c>
      <c r="F3" s="27" t="s">
        <v>12</v>
      </c>
      <c r="G3" s="27" t="s">
        <v>13</v>
      </c>
      <c r="H3" s="23" t="s">
        <v>22</v>
      </c>
    </row>
    <row r="4" spans="2:9" x14ac:dyDescent="0.25">
      <c r="B4" s="15" t="s">
        <v>30</v>
      </c>
      <c r="C4" s="6">
        <v>40</v>
      </c>
      <c r="D4" s="20" t="s">
        <v>18</v>
      </c>
      <c r="E4" s="20" t="s">
        <v>15</v>
      </c>
      <c r="F4" s="6">
        <v>30000</v>
      </c>
      <c r="G4" s="6">
        <v>8000</v>
      </c>
      <c r="H4" s="24"/>
    </row>
    <row r="5" spans="2:9" x14ac:dyDescent="0.25">
      <c r="B5" s="16" t="s">
        <v>31</v>
      </c>
      <c r="C5" s="7">
        <v>28</v>
      </c>
      <c r="D5" s="21" t="s">
        <v>14</v>
      </c>
      <c r="E5" s="21" t="s">
        <v>16</v>
      </c>
      <c r="F5" s="7">
        <v>66000</v>
      </c>
      <c r="G5" s="7">
        <v>19300</v>
      </c>
      <c r="H5" s="25" t="s">
        <v>19</v>
      </c>
    </row>
    <row r="6" spans="2:9" x14ac:dyDescent="0.25">
      <c r="B6" s="16" t="s">
        <v>31</v>
      </c>
      <c r="C6" s="7">
        <v>22</v>
      </c>
      <c r="D6" s="21" t="s">
        <v>14</v>
      </c>
      <c r="E6" s="21" t="s">
        <v>15</v>
      </c>
      <c r="F6" s="7">
        <v>88000</v>
      </c>
      <c r="G6" s="7">
        <v>19100</v>
      </c>
      <c r="H6" s="25" t="s">
        <v>19</v>
      </c>
    </row>
    <row r="7" spans="2:9" x14ac:dyDescent="0.25">
      <c r="B7" s="16" t="s">
        <v>31</v>
      </c>
      <c r="C7" s="7">
        <v>38</v>
      </c>
      <c r="D7" s="21" t="s">
        <v>14</v>
      </c>
      <c r="E7" s="21" t="s">
        <v>15</v>
      </c>
      <c r="F7" s="7">
        <v>70000</v>
      </c>
      <c r="G7" s="7">
        <v>7100</v>
      </c>
      <c r="H7" s="25" t="s">
        <v>19</v>
      </c>
    </row>
    <row r="8" spans="2:9" x14ac:dyDescent="0.25">
      <c r="B8" s="16" t="s">
        <v>31</v>
      </c>
      <c r="C8" s="7">
        <v>35</v>
      </c>
      <c r="D8" s="21" t="s">
        <v>14</v>
      </c>
      <c r="E8" s="21" t="s">
        <v>15</v>
      </c>
      <c r="F8" s="7">
        <v>46000</v>
      </c>
      <c r="G8" s="7">
        <v>34100</v>
      </c>
      <c r="H8" s="25" t="s">
        <v>20</v>
      </c>
    </row>
    <row r="9" spans="2:9" x14ac:dyDescent="0.25">
      <c r="B9" s="16" t="s">
        <v>31</v>
      </c>
      <c r="C9" s="7">
        <v>30</v>
      </c>
      <c r="D9" s="21" t="s">
        <v>17</v>
      </c>
      <c r="E9" s="21" t="s">
        <v>15</v>
      </c>
      <c r="F9" s="7">
        <v>82000</v>
      </c>
      <c r="G9" s="7">
        <v>15500</v>
      </c>
      <c r="H9" s="25" t="s">
        <v>19</v>
      </c>
    </row>
    <row r="10" spans="2:9" x14ac:dyDescent="0.25">
      <c r="B10" s="16" t="s">
        <v>31</v>
      </c>
      <c r="C10" s="7">
        <v>22</v>
      </c>
      <c r="D10" s="21" t="s">
        <v>14</v>
      </c>
      <c r="E10" s="21" t="s">
        <v>15</v>
      </c>
      <c r="F10" s="7">
        <v>37000</v>
      </c>
      <c r="G10" s="7">
        <v>22200</v>
      </c>
      <c r="H10" s="25" t="s">
        <v>20</v>
      </c>
    </row>
    <row r="11" spans="2:9" x14ac:dyDescent="0.25">
      <c r="B11" s="16" t="s">
        <v>31</v>
      </c>
      <c r="C11" s="7">
        <v>51</v>
      </c>
      <c r="D11" s="21" t="s">
        <v>18</v>
      </c>
      <c r="E11" s="21" t="s">
        <v>16</v>
      </c>
      <c r="F11" s="7">
        <v>57000</v>
      </c>
      <c r="G11" s="7">
        <v>9300</v>
      </c>
      <c r="H11" s="25" t="s">
        <v>19</v>
      </c>
    </row>
    <row r="12" spans="2:9" x14ac:dyDescent="0.25">
      <c r="B12" s="16" t="s">
        <v>31</v>
      </c>
      <c r="C12" s="7">
        <v>43</v>
      </c>
      <c r="D12" s="21" t="s">
        <v>18</v>
      </c>
      <c r="E12" s="21" t="s">
        <v>16</v>
      </c>
      <c r="F12" s="7">
        <v>43000</v>
      </c>
      <c r="G12" s="7">
        <v>31100</v>
      </c>
      <c r="H12" s="25" t="s">
        <v>19</v>
      </c>
    </row>
    <row r="13" spans="2:9" x14ac:dyDescent="0.25">
      <c r="B13" s="16" t="s">
        <v>31</v>
      </c>
      <c r="C13" s="7">
        <v>48</v>
      </c>
      <c r="D13" s="21" t="s">
        <v>17</v>
      </c>
      <c r="E13" s="21" t="s">
        <v>15</v>
      </c>
      <c r="F13" s="7">
        <v>58000</v>
      </c>
      <c r="G13" s="7">
        <v>21400</v>
      </c>
      <c r="H13" s="25" t="s">
        <v>19</v>
      </c>
    </row>
    <row r="14" spans="2:9" x14ac:dyDescent="0.25">
      <c r="B14" s="16" t="s">
        <v>31</v>
      </c>
      <c r="C14" s="7">
        <v>59</v>
      </c>
      <c r="D14" s="21" t="s">
        <v>18</v>
      </c>
      <c r="E14" s="21" t="s">
        <v>15</v>
      </c>
      <c r="F14" s="7">
        <v>45000</v>
      </c>
      <c r="G14" s="7">
        <v>34800</v>
      </c>
      <c r="H14" s="25" t="s">
        <v>20</v>
      </c>
    </row>
    <row r="15" spans="2:9" x14ac:dyDescent="0.25">
      <c r="B15" s="16" t="s">
        <v>31</v>
      </c>
      <c r="C15" s="7">
        <v>36</v>
      </c>
      <c r="D15" s="21" t="s">
        <v>17</v>
      </c>
      <c r="E15" s="21" t="s">
        <v>15</v>
      </c>
      <c r="F15" s="7">
        <v>90000</v>
      </c>
      <c r="G15" s="7">
        <v>31700</v>
      </c>
      <c r="H15" s="25" t="s">
        <v>19</v>
      </c>
    </row>
    <row r="16" spans="2:9" x14ac:dyDescent="0.25">
      <c r="B16" s="16" t="s">
        <v>31</v>
      </c>
      <c r="C16" s="7">
        <v>21</v>
      </c>
      <c r="D16" s="21" t="s">
        <v>14</v>
      </c>
      <c r="E16" s="21" t="s">
        <v>15</v>
      </c>
      <c r="F16" s="7">
        <v>17000</v>
      </c>
      <c r="G16" s="7">
        <v>11300</v>
      </c>
      <c r="H16" s="25" t="s">
        <v>21</v>
      </c>
    </row>
    <row r="17" spans="2:8" x14ac:dyDescent="0.25">
      <c r="B17" s="16" t="s">
        <v>31</v>
      </c>
      <c r="C17" s="7">
        <v>20</v>
      </c>
      <c r="D17" s="21" t="s">
        <v>14</v>
      </c>
      <c r="E17" s="21" t="s">
        <v>16</v>
      </c>
      <c r="F17" s="7">
        <v>95000</v>
      </c>
      <c r="G17" s="7">
        <v>15700</v>
      </c>
      <c r="H17" s="25" t="s">
        <v>19</v>
      </c>
    </row>
    <row r="18" spans="2:8" x14ac:dyDescent="0.25">
      <c r="B18" s="16" t="s">
        <v>31</v>
      </c>
      <c r="C18" s="7">
        <v>35</v>
      </c>
      <c r="D18" s="21" t="s">
        <v>17</v>
      </c>
      <c r="E18" s="21" t="s">
        <v>15</v>
      </c>
      <c r="F18" s="7">
        <v>92000</v>
      </c>
      <c r="G18" s="7">
        <v>7100</v>
      </c>
      <c r="H18" s="25" t="s">
        <v>19</v>
      </c>
    </row>
    <row r="19" spans="2:8" x14ac:dyDescent="0.25">
      <c r="B19" s="16" t="s">
        <v>31</v>
      </c>
      <c r="C19" s="7">
        <v>29</v>
      </c>
      <c r="D19" s="21" t="s">
        <v>17</v>
      </c>
      <c r="E19" s="21" t="s">
        <v>16</v>
      </c>
      <c r="F19" s="7">
        <v>82000</v>
      </c>
      <c r="G19" s="7">
        <v>28600</v>
      </c>
      <c r="H19" s="25" t="s">
        <v>19</v>
      </c>
    </row>
    <row r="20" spans="2:8" x14ac:dyDescent="0.25">
      <c r="B20" s="16" t="s">
        <v>31</v>
      </c>
      <c r="C20" s="7">
        <v>44</v>
      </c>
      <c r="D20" s="21" t="s">
        <v>17</v>
      </c>
      <c r="E20" s="21" t="s">
        <v>16</v>
      </c>
      <c r="F20" s="7">
        <v>84000</v>
      </c>
      <c r="G20" s="7">
        <v>9100</v>
      </c>
      <c r="H20" s="25" t="s">
        <v>19</v>
      </c>
    </row>
    <row r="21" spans="2:8" x14ac:dyDescent="0.25">
      <c r="B21" s="16" t="s">
        <v>31</v>
      </c>
      <c r="C21" s="7">
        <v>46</v>
      </c>
      <c r="D21" s="21" t="s">
        <v>18</v>
      </c>
      <c r="E21" s="21" t="s">
        <v>16</v>
      </c>
      <c r="F21" s="7">
        <v>45000</v>
      </c>
      <c r="G21" s="7">
        <v>31700</v>
      </c>
      <c r="H21" s="25" t="s">
        <v>19</v>
      </c>
    </row>
    <row r="22" spans="2:8" x14ac:dyDescent="0.25">
      <c r="B22" s="16" t="s">
        <v>31</v>
      </c>
      <c r="C22" s="7">
        <v>38</v>
      </c>
      <c r="D22" s="21" t="s">
        <v>17</v>
      </c>
      <c r="E22" s="21" t="s">
        <v>16</v>
      </c>
      <c r="F22" s="7">
        <v>35000</v>
      </c>
      <c r="G22" s="7">
        <v>23200</v>
      </c>
      <c r="H22" s="25" t="s">
        <v>19</v>
      </c>
    </row>
    <row r="23" spans="2:8" x14ac:dyDescent="0.25">
      <c r="B23" s="16" t="s">
        <v>31</v>
      </c>
      <c r="C23" s="7">
        <v>53</v>
      </c>
      <c r="D23" s="21" t="s">
        <v>14</v>
      </c>
      <c r="E23" s="21" t="s">
        <v>16</v>
      </c>
      <c r="F23" s="7">
        <v>42000</v>
      </c>
      <c r="G23" s="7">
        <v>24500</v>
      </c>
      <c r="H23" s="25" t="s">
        <v>19</v>
      </c>
    </row>
    <row r="24" spans="2:8" x14ac:dyDescent="0.25">
      <c r="B24" s="16" t="s">
        <v>31</v>
      </c>
      <c r="C24" s="7">
        <v>48</v>
      </c>
      <c r="D24" s="21" t="s">
        <v>18</v>
      </c>
      <c r="E24" s="21" t="s">
        <v>16</v>
      </c>
      <c r="F24" s="7">
        <v>46000</v>
      </c>
      <c r="G24" s="7">
        <v>23700</v>
      </c>
      <c r="H24" s="25" t="s">
        <v>19</v>
      </c>
    </row>
    <row r="25" spans="2:8" x14ac:dyDescent="0.25">
      <c r="B25" s="16" t="s">
        <v>31</v>
      </c>
      <c r="C25" s="7">
        <v>27</v>
      </c>
      <c r="D25" s="21" t="s">
        <v>14</v>
      </c>
      <c r="E25" s="21" t="s">
        <v>16</v>
      </c>
      <c r="F25" s="7">
        <v>28000</v>
      </c>
      <c r="G25" s="7">
        <v>17100</v>
      </c>
      <c r="H25" s="25" t="s">
        <v>20</v>
      </c>
    </row>
    <row r="26" spans="2:8" x14ac:dyDescent="0.25">
      <c r="B26" s="16" t="s">
        <v>31</v>
      </c>
      <c r="C26" s="7">
        <v>41</v>
      </c>
      <c r="D26" s="21" t="s">
        <v>17</v>
      </c>
      <c r="E26" s="21" t="s">
        <v>16</v>
      </c>
      <c r="F26" s="7">
        <v>52000</v>
      </c>
      <c r="G26" s="7">
        <v>9600</v>
      </c>
      <c r="H26" s="25" t="s">
        <v>19</v>
      </c>
    </row>
    <row r="27" spans="2:8" x14ac:dyDescent="0.25">
      <c r="B27" s="16" t="s">
        <v>31</v>
      </c>
      <c r="C27" s="7">
        <v>54</v>
      </c>
      <c r="D27" s="21" t="s">
        <v>14</v>
      </c>
      <c r="E27" s="21" t="s">
        <v>16</v>
      </c>
      <c r="F27" s="7">
        <v>94000</v>
      </c>
      <c r="G27" s="7">
        <v>22400</v>
      </c>
      <c r="H27" s="25" t="s">
        <v>19</v>
      </c>
    </row>
    <row r="28" spans="2:8" x14ac:dyDescent="0.25">
      <c r="B28" s="16" t="s">
        <v>31</v>
      </c>
      <c r="C28" s="7">
        <v>57</v>
      </c>
      <c r="D28" s="21" t="s">
        <v>18</v>
      </c>
      <c r="E28" s="21" t="s">
        <v>16</v>
      </c>
      <c r="F28" s="7">
        <v>37000</v>
      </c>
      <c r="G28" s="7">
        <v>9900</v>
      </c>
      <c r="H28" s="25" t="s">
        <v>19</v>
      </c>
    </row>
    <row r="29" spans="2:8" x14ac:dyDescent="0.25">
      <c r="B29" s="16" t="s">
        <v>31</v>
      </c>
      <c r="C29" s="7">
        <v>37</v>
      </c>
      <c r="D29" s="21" t="s">
        <v>17</v>
      </c>
      <c r="E29" s="21" t="s">
        <v>15</v>
      </c>
      <c r="F29" s="7">
        <v>85000</v>
      </c>
      <c r="G29" s="7">
        <v>11100</v>
      </c>
      <c r="H29" s="25" t="s">
        <v>19</v>
      </c>
    </row>
    <row r="30" spans="2:8" x14ac:dyDescent="0.25">
      <c r="B30" s="16" t="s">
        <v>31</v>
      </c>
      <c r="C30" s="7">
        <v>22</v>
      </c>
      <c r="D30" s="21" t="s">
        <v>17</v>
      </c>
      <c r="E30" s="21" t="s">
        <v>15</v>
      </c>
      <c r="F30" s="7">
        <v>24000</v>
      </c>
      <c r="G30" s="7">
        <v>5000</v>
      </c>
      <c r="H30" s="25" t="s">
        <v>19</v>
      </c>
    </row>
    <row r="31" spans="2:8" x14ac:dyDescent="0.25">
      <c r="B31" s="16" t="s">
        <v>31</v>
      </c>
      <c r="C31" s="7">
        <v>59</v>
      </c>
      <c r="D31" s="21" t="s">
        <v>17</v>
      </c>
      <c r="E31" s="21" t="s">
        <v>16</v>
      </c>
      <c r="F31" s="7">
        <v>32000</v>
      </c>
      <c r="G31" s="7">
        <v>16100</v>
      </c>
      <c r="H31" s="25" t="s">
        <v>19</v>
      </c>
    </row>
    <row r="32" spans="2:8" x14ac:dyDescent="0.25">
      <c r="B32" s="16" t="s">
        <v>31</v>
      </c>
      <c r="C32" s="7">
        <v>37</v>
      </c>
      <c r="D32" s="21" t="s">
        <v>14</v>
      </c>
      <c r="E32" s="21" t="s">
        <v>15</v>
      </c>
      <c r="F32" s="7">
        <v>67000</v>
      </c>
      <c r="G32" s="7">
        <v>8500</v>
      </c>
      <c r="H32" s="25" t="s">
        <v>19</v>
      </c>
    </row>
    <row r="33" spans="2:8" x14ac:dyDescent="0.25">
      <c r="B33" s="16" t="s">
        <v>31</v>
      </c>
      <c r="C33" s="7">
        <v>24</v>
      </c>
      <c r="D33" s="21" t="s">
        <v>18</v>
      </c>
      <c r="E33" s="21" t="s">
        <v>15</v>
      </c>
      <c r="F33" s="7">
        <v>40000</v>
      </c>
      <c r="G33" s="7">
        <v>5200</v>
      </c>
      <c r="H33" s="25" t="s">
        <v>19</v>
      </c>
    </row>
    <row r="34" spans="2:8" x14ac:dyDescent="0.25">
      <c r="B34" s="16" t="s">
        <v>31</v>
      </c>
      <c r="C34" s="7">
        <v>30</v>
      </c>
      <c r="D34" s="21" t="s">
        <v>18</v>
      </c>
      <c r="E34" s="21" t="s">
        <v>16</v>
      </c>
      <c r="F34" s="7">
        <v>31000</v>
      </c>
      <c r="G34" s="7">
        <v>9700</v>
      </c>
      <c r="H34" s="25" t="s">
        <v>19</v>
      </c>
    </row>
    <row r="35" spans="2:8" x14ac:dyDescent="0.25">
      <c r="B35" s="16" t="s">
        <v>31</v>
      </c>
      <c r="C35" s="7">
        <v>28</v>
      </c>
      <c r="D35" s="21" t="s">
        <v>17</v>
      </c>
      <c r="E35" s="21" t="s">
        <v>16</v>
      </c>
      <c r="F35" s="7">
        <v>45000</v>
      </c>
      <c r="G35" s="7">
        <v>16700</v>
      </c>
      <c r="H35" s="25" t="s">
        <v>19</v>
      </c>
    </row>
    <row r="36" spans="2:8" x14ac:dyDescent="0.25">
      <c r="B36" s="16" t="s">
        <v>31</v>
      </c>
      <c r="C36" s="7">
        <v>34</v>
      </c>
      <c r="D36" s="21" t="s">
        <v>14</v>
      </c>
      <c r="E36" s="21" t="s">
        <v>15</v>
      </c>
      <c r="F36" s="7">
        <v>78000</v>
      </c>
      <c r="G36" s="7">
        <v>26900</v>
      </c>
      <c r="H36" s="25" t="s">
        <v>19</v>
      </c>
    </row>
    <row r="37" spans="2:8" x14ac:dyDescent="0.25">
      <c r="B37" s="16" t="s">
        <v>31</v>
      </c>
      <c r="C37" s="7">
        <v>24</v>
      </c>
      <c r="D37" s="21" t="s">
        <v>17</v>
      </c>
      <c r="E37" s="21" t="s">
        <v>16</v>
      </c>
      <c r="F37" s="7">
        <v>59000</v>
      </c>
      <c r="G37" s="7">
        <v>10000</v>
      </c>
      <c r="H37" s="25" t="s">
        <v>19</v>
      </c>
    </row>
    <row r="38" spans="2:8" x14ac:dyDescent="0.25">
      <c r="B38" s="16" t="s">
        <v>31</v>
      </c>
      <c r="C38" s="7">
        <v>40</v>
      </c>
      <c r="D38" s="21" t="s">
        <v>17</v>
      </c>
      <c r="E38" s="21" t="s">
        <v>15</v>
      </c>
      <c r="F38" s="7">
        <v>28000</v>
      </c>
      <c r="G38" s="7">
        <v>13200</v>
      </c>
      <c r="H38" s="25" t="s">
        <v>19</v>
      </c>
    </row>
    <row r="39" spans="2:8" x14ac:dyDescent="0.25">
      <c r="B39" s="16" t="s">
        <v>31</v>
      </c>
      <c r="C39" s="7">
        <v>21</v>
      </c>
      <c r="D39" s="21" t="s">
        <v>17</v>
      </c>
      <c r="E39" s="21" t="s">
        <v>16</v>
      </c>
      <c r="F39" s="7">
        <v>85000</v>
      </c>
      <c r="G39" s="7">
        <v>14800</v>
      </c>
      <c r="H39" s="25" t="s">
        <v>19</v>
      </c>
    </row>
    <row r="40" spans="2:8" x14ac:dyDescent="0.25">
      <c r="B40" s="16" t="s">
        <v>31</v>
      </c>
      <c r="C40" s="7">
        <v>21</v>
      </c>
      <c r="D40" s="21" t="s">
        <v>18</v>
      </c>
      <c r="E40" s="21" t="s">
        <v>15</v>
      </c>
      <c r="F40" s="7">
        <v>79000</v>
      </c>
      <c r="G40" s="7">
        <v>33300</v>
      </c>
      <c r="H40" s="25" t="s">
        <v>19</v>
      </c>
    </row>
    <row r="41" spans="2:8" x14ac:dyDescent="0.25">
      <c r="B41" s="16" t="s">
        <v>31</v>
      </c>
      <c r="C41" s="7">
        <v>39</v>
      </c>
      <c r="D41" s="21" t="s">
        <v>14</v>
      </c>
      <c r="E41" s="21" t="s">
        <v>16</v>
      </c>
      <c r="F41" s="7">
        <v>61000</v>
      </c>
      <c r="G41" s="7">
        <v>15500</v>
      </c>
      <c r="H41" s="25" t="s">
        <v>19</v>
      </c>
    </row>
    <row r="42" spans="2:8" x14ac:dyDescent="0.25">
      <c r="B42" s="16" t="s">
        <v>31</v>
      </c>
      <c r="C42" s="7">
        <v>33</v>
      </c>
      <c r="D42" s="21" t="s">
        <v>14</v>
      </c>
      <c r="E42" s="21" t="s">
        <v>15</v>
      </c>
      <c r="F42" s="7">
        <v>90000</v>
      </c>
      <c r="G42" s="7">
        <v>24300</v>
      </c>
      <c r="H42" s="25" t="s">
        <v>19</v>
      </c>
    </row>
    <row r="43" spans="2:8" x14ac:dyDescent="0.25">
      <c r="B43" s="16" t="s">
        <v>31</v>
      </c>
      <c r="C43" s="7">
        <v>51</v>
      </c>
      <c r="D43" s="21" t="s">
        <v>18</v>
      </c>
      <c r="E43" s="21" t="s">
        <v>15</v>
      </c>
      <c r="F43" s="7">
        <v>51000</v>
      </c>
      <c r="G43" s="7">
        <v>9400</v>
      </c>
      <c r="H43" s="25" t="s">
        <v>19</v>
      </c>
    </row>
    <row r="44" spans="2:8" x14ac:dyDescent="0.25">
      <c r="B44" s="16" t="s">
        <v>31</v>
      </c>
      <c r="C44" s="7">
        <v>40</v>
      </c>
      <c r="D44" s="21" t="s">
        <v>18</v>
      </c>
      <c r="E44" s="21" t="s">
        <v>16</v>
      </c>
      <c r="F44" s="7">
        <v>67000</v>
      </c>
      <c r="G44" s="7">
        <v>19300</v>
      </c>
      <c r="H44" s="25" t="s">
        <v>19</v>
      </c>
    </row>
    <row r="45" spans="2:8" x14ac:dyDescent="0.25">
      <c r="B45" s="16" t="s">
        <v>31</v>
      </c>
      <c r="C45" s="7">
        <v>60</v>
      </c>
      <c r="D45" s="21" t="s">
        <v>17</v>
      </c>
      <c r="E45" s="21" t="s">
        <v>16</v>
      </c>
      <c r="F45" s="7">
        <v>80000</v>
      </c>
      <c r="G45" s="7">
        <v>8100</v>
      </c>
      <c r="H45" s="25" t="s">
        <v>19</v>
      </c>
    </row>
    <row r="46" spans="2:8" x14ac:dyDescent="0.25">
      <c r="B46" s="16" t="s">
        <v>31</v>
      </c>
      <c r="C46" s="7">
        <v>39</v>
      </c>
      <c r="D46" s="21" t="s">
        <v>18</v>
      </c>
      <c r="E46" s="21" t="s">
        <v>15</v>
      </c>
      <c r="F46" s="7">
        <v>41000</v>
      </c>
      <c r="G46" s="7">
        <v>8800</v>
      </c>
      <c r="H46" s="25" t="s">
        <v>19</v>
      </c>
    </row>
    <row r="47" spans="2:8" x14ac:dyDescent="0.25">
      <c r="B47" s="16" t="s">
        <v>31</v>
      </c>
      <c r="C47" s="7">
        <v>27</v>
      </c>
      <c r="D47" s="21" t="s">
        <v>18</v>
      </c>
      <c r="E47" s="21" t="s">
        <v>16</v>
      </c>
      <c r="F47" s="7">
        <v>34000</v>
      </c>
      <c r="G47" s="7">
        <v>23600</v>
      </c>
      <c r="H47" s="25" t="s">
        <v>20</v>
      </c>
    </row>
    <row r="48" spans="2:8" x14ac:dyDescent="0.25">
      <c r="B48" s="16" t="s">
        <v>31</v>
      </c>
      <c r="C48" s="7">
        <v>35</v>
      </c>
      <c r="D48" s="21" t="s">
        <v>17</v>
      </c>
      <c r="E48" s="21" t="s">
        <v>15</v>
      </c>
      <c r="F48" s="7">
        <v>33000</v>
      </c>
      <c r="G48" s="7">
        <v>28900</v>
      </c>
      <c r="H48" s="25" t="s">
        <v>20</v>
      </c>
    </row>
    <row r="49" spans="2:8" x14ac:dyDescent="0.25">
      <c r="B49" s="16" t="s">
        <v>31</v>
      </c>
      <c r="C49" s="7">
        <v>60</v>
      </c>
      <c r="D49" s="21" t="s">
        <v>18</v>
      </c>
      <c r="E49" s="21" t="s">
        <v>16</v>
      </c>
      <c r="F49" s="7">
        <v>82000</v>
      </c>
      <c r="G49" s="7">
        <v>22200</v>
      </c>
      <c r="H49" s="25" t="s">
        <v>19</v>
      </c>
    </row>
    <row r="50" spans="2:8" x14ac:dyDescent="0.25">
      <c r="B50" s="16" t="s">
        <v>31</v>
      </c>
      <c r="C50" s="7">
        <v>29</v>
      </c>
      <c r="D50" s="21" t="s">
        <v>18</v>
      </c>
      <c r="E50" s="21" t="s">
        <v>15</v>
      </c>
      <c r="F50" s="7">
        <v>17000</v>
      </c>
      <c r="G50" s="7">
        <v>19900</v>
      </c>
      <c r="H50" s="25" t="s">
        <v>21</v>
      </c>
    </row>
    <row r="51" spans="2:8" x14ac:dyDescent="0.25">
      <c r="B51" s="16" t="s">
        <v>31</v>
      </c>
      <c r="C51" s="7">
        <v>29</v>
      </c>
      <c r="D51" s="21" t="s">
        <v>18</v>
      </c>
      <c r="E51" s="21" t="s">
        <v>16</v>
      </c>
      <c r="F51" s="7">
        <v>25000</v>
      </c>
      <c r="G51" s="7">
        <v>32300</v>
      </c>
      <c r="H51" s="25" t="s">
        <v>20</v>
      </c>
    </row>
    <row r="52" spans="2:8" x14ac:dyDescent="0.25">
      <c r="B52" s="16" t="s">
        <v>31</v>
      </c>
      <c r="C52" s="7">
        <v>39</v>
      </c>
      <c r="D52" s="21" t="s">
        <v>14</v>
      </c>
      <c r="E52" s="21" t="s">
        <v>15</v>
      </c>
      <c r="F52" s="7">
        <v>68000</v>
      </c>
      <c r="G52" s="7">
        <v>17900</v>
      </c>
      <c r="H52" s="25" t="s">
        <v>19</v>
      </c>
    </row>
    <row r="53" spans="2:8" x14ac:dyDescent="0.25">
      <c r="B53" s="16" t="s">
        <v>31</v>
      </c>
      <c r="C53" s="7">
        <v>39</v>
      </c>
      <c r="D53" s="21" t="s">
        <v>18</v>
      </c>
      <c r="E53" s="21" t="s">
        <v>16</v>
      </c>
      <c r="F53" s="7">
        <v>37000</v>
      </c>
      <c r="G53" s="7">
        <v>17400</v>
      </c>
      <c r="H53" s="25" t="s">
        <v>19</v>
      </c>
    </row>
    <row r="54" spans="2:8" x14ac:dyDescent="0.25">
      <c r="B54" s="16" t="s">
        <v>31</v>
      </c>
      <c r="C54" s="7">
        <v>37</v>
      </c>
      <c r="D54" s="21" t="s">
        <v>17</v>
      </c>
      <c r="E54" s="21" t="s">
        <v>15</v>
      </c>
      <c r="F54" s="7">
        <v>45000</v>
      </c>
      <c r="G54" s="7">
        <v>14100</v>
      </c>
      <c r="H54" s="25" t="s">
        <v>19</v>
      </c>
    </row>
    <row r="55" spans="2:8" x14ac:dyDescent="0.25">
      <c r="B55" s="16" t="s">
        <v>31</v>
      </c>
      <c r="C55" s="7">
        <v>30</v>
      </c>
      <c r="D55" s="21" t="s">
        <v>18</v>
      </c>
      <c r="E55" s="21" t="s">
        <v>15</v>
      </c>
      <c r="F55" s="7">
        <v>26000</v>
      </c>
      <c r="G55" s="7">
        <v>33600</v>
      </c>
      <c r="H55" s="25" t="s">
        <v>21</v>
      </c>
    </row>
    <row r="56" spans="2:8" x14ac:dyDescent="0.25">
      <c r="B56" s="16" t="s">
        <v>31</v>
      </c>
      <c r="C56" s="7">
        <v>23</v>
      </c>
      <c r="D56" s="21" t="s">
        <v>17</v>
      </c>
      <c r="E56" s="21" t="s">
        <v>16</v>
      </c>
      <c r="F56" s="7">
        <v>66000</v>
      </c>
      <c r="G56" s="7">
        <v>25200</v>
      </c>
      <c r="H56" s="25" t="s">
        <v>19</v>
      </c>
    </row>
    <row r="57" spans="2:8" x14ac:dyDescent="0.25">
      <c r="B57" s="16" t="s">
        <v>31</v>
      </c>
      <c r="C57" s="7">
        <v>30</v>
      </c>
      <c r="D57" s="21" t="s">
        <v>18</v>
      </c>
      <c r="E57" s="21" t="s">
        <v>15</v>
      </c>
      <c r="F57" s="7">
        <v>26000</v>
      </c>
      <c r="G57" s="7">
        <v>19300</v>
      </c>
      <c r="H57" s="25" t="s">
        <v>21</v>
      </c>
    </row>
    <row r="58" spans="2:8" x14ac:dyDescent="0.25">
      <c r="B58" s="16" t="s">
        <v>31</v>
      </c>
      <c r="C58" s="7">
        <v>20</v>
      </c>
      <c r="D58" s="21" t="s">
        <v>18</v>
      </c>
      <c r="E58" s="21" t="s">
        <v>15</v>
      </c>
      <c r="F58" s="7">
        <v>88000</v>
      </c>
      <c r="G58" s="7">
        <v>19300</v>
      </c>
      <c r="H58" s="25" t="s">
        <v>19</v>
      </c>
    </row>
    <row r="59" spans="2:8" x14ac:dyDescent="0.25">
      <c r="B59" s="16" t="s">
        <v>31</v>
      </c>
      <c r="C59" s="7">
        <v>47</v>
      </c>
      <c r="D59" s="21" t="s">
        <v>14</v>
      </c>
      <c r="E59" s="21" t="s">
        <v>16</v>
      </c>
      <c r="F59" s="7">
        <v>73000</v>
      </c>
      <c r="G59" s="7">
        <v>13900</v>
      </c>
      <c r="H59" s="25" t="s">
        <v>19</v>
      </c>
    </row>
    <row r="60" spans="2:8" x14ac:dyDescent="0.25">
      <c r="B60" s="16" t="s">
        <v>31</v>
      </c>
      <c r="C60" s="7">
        <v>55</v>
      </c>
      <c r="D60" s="21" t="s">
        <v>14</v>
      </c>
      <c r="E60" s="21" t="s">
        <v>15</v>
      </c>
      <c r="F60" s="7">
        <v>32000</v>
      </c>
      <c r="G60" s="7">
        <v>34200</v>
      </c>
      <c r="H60" s="25" t="s">
        <v>21</v>
      </c>
    </row>
    <row r="61" spans="2:8" x14ac:dyDescent="0.25">
      <c r="B61" s="16" t="s">
        <v>31</v>
      </c>
      <c r="C61" s="7">
        <v>31</v>
      </c>
      <c r="D61" s="21" t="s">
        <v>18</v>
      </c>
      <c r="E61" s="21" t="s">
        <v>16</v>
      </c>
      <c r="F61" s="7">
        <v>41000</v>
      </c>
      <c r="G61" s="7">
        <v>28200</v>
      </c>
      <c r="H61" s="25" t="s">
        <v>19</v>
      </c>
    </row>
    <row r="62" spans="2:8" x14ac:dyDescent="0.25">
      <c r="B62" s="16" t="s">
        <v>31</v>
      </c>
      <c r="C62" s="7">
        <v>57</v>
      </c>
      <c r="D62" s="21" t="s">
        <v>18</v>
      </c>
      <c r="E62" s="21" t="s">
        <v>16</v>
      </c>
      <c r="F62" s="7">
        <v>54000</v>
      </c>
      <c r="G62" s="7">
        <v>10800</v>
      </c>
      <c r="H62" s="25" t="s">
        <v>19</v>
      </c>
    </row>
    <row r="63" spans="2:8" x14ac:dyDescent="0.25">
      <c r="B63" s="16" t="s">
        <v>31</v>
      </c>
      <c r="C63" s="7">
        <v>35</v>
      </c>
      <c r="D63" s="21" t="s">
        <v>17</v>
      </c>
      <c r="E63" s="21" t="s">
        <v>16</v>
      </c>
      <c r="F63" s="7">
        <v>89000</v>
      </c>
      <c r="G63" s="7">
        <v>34000</v>
      </c>
      <c r="H63" s="25" t="s">
        <v>19</v>
      </c>
    </row>
    <row r="64" spans="2:8" x14ac:dyDescent="0.25">
      <c r="B64" s="16" t="s">
        <v>31</v>
      </c>
      <c r="C64" s="7">
        <v>47</v>
      </c>
      <c r="D64" s="21" t="s">
        <v>14</v>
      </c>
      <c r="E64" s="21" t="s">
        <v>15</v>
      </c>
      <c r="F64" s="7">
        <v>24000</v>
      </c>
      <c r="G64" s="7">
        <v>29800</v>
      </c>
      <c r="H64" s="25" t="s">
        <v>21</v>
      </c>
    </row>
    <row r="65" spans="2:8" x14ac:dyDescent="0.25">
      <c r="B65" s="16" t="s">
        <v>31</v>
      </c>
      <c r="C65" s="7">
        <v>60</v>
      </c>
      <c r="D65" s="21" t="s">
        <v>18</v>
      </c>
      <c r="E65" s="21" t="s">
        <v>16</v>
      </c>
      <c r="F65" s="7">
        <v>67000</v>
      </c>
      <c r="G65" s="7">
        <v>10200</v>
      </c>
      <c r="H65" s="25" t="s">
        <v>19</v>
      </c>
    </row>
    <row r="66" spans="2:8" x14ac:dyDescent="0.25">
      <c r="B66" s="16" t="s">
        <v>31</v>
      </c>
      <c r="C66" s="7">
        <v>48</v>
      </c>
      <c r="D66" s="21" t="s">
        <v>14</v>
      </c>
      <c r="E66" s="21" t="s">
        <v>15</v>
      </c>
      <c r="F66" s="7">
        <v>49000</v>
      </c>
      <c r="G66" s="7">
        <v>23000</v>
      </c>
      <c r="H66" s="25" t="s">
        <v>20</v>
      </c>
    </row>
    <row r="67" spans="2:8" x14ac:dyDescent="0.25">
      <c r="B67" s="16" t="s">
        <v>31</v>
      </c>
      <c r="C67" s="7">
        <v>38</v>
      </c>
      <c r="D67" s="21" t="s">
        <v>17</v>
      </c>
      <c r="E67" s="21" t="s">
        <v>16</v>
      </c>
      <c r="F67" s="7">
        <v>16000</v>
      </c>
      <c r="G67" s="7">
        <v>6400</v>
      </c>
      <c r="H67" s="25" t="s">
        <v>19</v>
      </c>
    </row>
    <row r="68" spans="2:8" x14ac:dyDescent="0.25">
      <c r="B68" s="16" t="s">
        <v>31</v>
      </c>
      <c r="C68" s="7">
        <v>41</v>
      </c>
      <c r="D68" s="21" t="s">
        <v>17</v>
      </c>
      <c r="E68" s="21" t="s">
        <v>15</v>
      </c>
      <c r="F68" s="7">
        <v>62000</v>
      </c>
      <c r="G68" s="7">
        <v>11800</v>
      </c>
      <c r="H68" s="25" t="s">
        <v>19</v>
      </c>
    </row>
    <row r="69" spans="2:8" x14ac:dyDescent="0.25">
      <c r="B69" s="16" t="s">
        <v>31</v>
      </c>
      <c r="C69" s="7">
        <v>24</v>
      </c>
      <c r="D69" s="21" t="s">
        <v>17</v>
      </c>
      <c r="E69" s="21" t="s">
        <v>15</v>
      </c>
      <c r="F69" s="7">
        <v>80000</v>
      </c>
      <c r="G69" s="7">
        <v>31100</v>
      </c>
      <c r="H69" s="25" t="s">
        <v>19</v>
      </c>
    </row>
    <row r="70" spans="2:8" x14ac:dyDescent="0.25">
      <c r="B70" s="16" t="s">
        <v>31</v>
      </c>
      <c r="C70" s="7">
        <v>32</v>
      </c>
      <c r="D70" s="21" t="s">
        <v>14</v>
      </c>
      <c r="E70" s="21" t="s">
        <v>16</v>
      </c>
      <c r="F70" s="7">
        <v>87000</v>
      </c>
      <c r="G70" s="7">
        <v>34800</v>
      </c>
      <c r="H70" s="25" t="s">
        <v>19</v>
      </c>
    </row>
    <row r="71" spans="2:8" x14ac:dyDescent="0.25">
      <c r="B71" s="16" t="s">
        <v>31</v>
      </c>
      <c r="C71" s="7">
        <v>26</v>
      </c>
      <c r="D71" s="21" t="s">
        <v>17</v>
      </c>
      <c r="E71" s="21" t="s">
        <v>16</v>
      </c>
      <c r="F71" s="7">
        <v>61000</v>
      </c>
      <c r="G71" s="7">
        <v>13500</v>
      </c>
      <c r="H71" s="25" t="s">
        <v>19</v>
      </c>
    </row>
    <row r="72" spans="2:8" x14ac:dyDescent="0.25">
      <c r="B72" s="16" t="s">
        <v>31</v>
      </c>
      <c r="C72" s="7">
        <v>20</v>
      </c>
      <c r="D72" s="21" t="s">
        <v>18</v>
      </c>
      <c r="E72" s="21" t="s">
        <v>15</v>
      </c>
      <c r="F72" s="7">
        <v>30000</v>
      </c>
      <c r="G72" s="7">
        <v>33800</v>
      </c>
      <c r="H72" s="25" t="s">
        <v>21</v>
      </c>
    </row>
    <row r="73" spans="2:8" x14ac:dyDescent="0.25">
      <c r="B73" s="16" t="s">
        <v>31</v>
      </c>
      <c r="C73" s="7">
        <v>21</v>
      </c>
      <c r="D73" s="21" t="s">
        <v>18</v>
      </c>
      <c r="E73" s="21" t="s">
        <v>16</v>
      </c>
      <c r="F73" s="7">
        <v>50000</v>
      </c>
      <c r="G73" s="7">
        <v>24200</v>
      </c>
      <c r="H73" s="25" t="s">
        <v>19</v>
      </c>
    </row>
    <row r="74" spans="2:8" x14ac:dyDescent="0.25">
      <c r="B74" s="16" t="s">
        <v>31</v>
      </c>
      <c r="C74" s="7">
        <v>40</v>
      </c>
      <c r="D74" s="21" t="s">
        <v>14</v>
      </c>
      <c r="E74" s="21" t="s">
        <v>15</v>
      </c>
      <c r="F74" s="7">
        <v>89000</v>
      </c>
      <c r="G74" s="7">
        <v>26100</v>
      </c>
      <c r="H74" s="25" t="s">
        <v>19</v>
      </c>
    </row>
    <row r="75" spans="2:8" x14ac:dyDescent="0.25">
      <c r="B75" s="16" t="s">
        <v>31</v>
      </c>
      <c r="C75" s="7">
        <v>59</v>
      </c>
      <c r="D75" s="21" t="s">
        <v>14</v>
      </c>
      <c r="E75" s="21" t="s">
        <v>16</v>
      </c>
      <c r="F75" s="7">
        <v>78000</v>
      </c>
      <c r="G75" s="7">
        <v>9900</v>
      </c>
      <c r="H75" s="25" t="s">
        <v>19</v>
      </c>
    </row>
    <row r="76" spans="2:8" x14ac:dyDescent="0.25">
      <c r="B76" s="16" t="s">
        <v>31</v>
      </c>
      <c r="C76" s="7">
        <v>32</v>
      </c>
      <c r="D76" s="21" t="s">
        <v>18</v>
      </c>
      <c r="E76" s="21" t="s">
        <v>16</v>
      </c>
      <c r="F76" s="7">
        <v>83000</v>
      </c>
      <c r="G76" s="7">
        <v>17600</v>
      </c>
      <c r="H76" s="25" t="s">
        <v>19</v>
      </c>
    </row>
    <row r="77" spans="2:8" x14ac:dyDescent="0.25">
      <c r="B77" s="16" t="s">
        <v>31</v>
      </c>
      <c r="C77" s="7">
        <v>29</v>
      </c>
      <c r="D77" s="21" t="s">
        <v>17</v>
      </c>
      <c r="E77" s="21" t="s">
        <v>15</v>
      </c>
      <c r="F77" s="7">
        <v>63000</v>
      </c>
      <c r="G77" s="7">
        <v>14400</v>
      </c>
      <c r="H77" s="25" t="s">
        <v>19</v>
      </c>
    </row>
    <row r="78" spans="2:8" x14ac:dyDescent="0.25">
      <c r="B78" s="16" t="s">
        <v>31</v>
      </c>
      <c r="C78" s="7">
        <v>56</v>
      </c>
      <c r="D78" s="21" t="s">
        <v>14</v>
      </c>
      <c r="E78" s="21" t="s">
        <v>15</v>
      </c>
      <c r="F78" s="7">
        <v>63000</v>
      </c>
      <c r="G78" s="7">
        <v>23500</v>
      </c>
      <c r="H78" s="25" t="s">
        <v>19</v>
      </c>
    </row>
    <row r="79" spans="2:8" x14ac:dyDescent="0.25">
      <c r="B79" s="16" t="s">
        <v>31</v>
      </c>
      <c r="C79" s="7">
        <v>36</v>
      </c>
      <c r="D79" s="21" t="s">
        <v>17</v>
      </c>
      <c r="E79" s="21" t="s">
        <v>15</v>
      </c>
      <c r="F79" s="7">
        <v>82000</v>
      </c>
      <c r="G79" s="7">
        <v>14300</v>
      </c>
      <c r="H79" s="25" t="s">
        <v>19</v>
      </c>
    </row>
    <row r="80" spans="2:8" x14ac:dyDescent="0.25">
      <c r="B80" s="16" t="s">
        <v>31</v>
      </c>
      <c r="C80" s="7">
        <v>27</v>
      </c>
      <c r="D80" s="21" t="s">
        <v>14</v>
      </c>
      <c r="E80" s="21" t="s">
        <v>16</v>
      </c>
      <c r="F80" s="7">
        <v>84000</v>
      </c>
      <c r="G80" s="7">
        <v>32200</v>
      </c>
      <c r="H80" s="25" t="s">
        <v>19</v>
      </c>
    </row>
    <row r="81" spans="2:8" x14ac:dyDescent="0.25">
      <c r="B81" s="16" t="s">
        <v>31</v>
      </c>
      <c r="C81" s="7">
        <v>52</v>
      </c>
      <c r="D81" s="21" t="s">
        <v>18</v>
      </c>
      <c r="E81" s="21" t="s">
        <v>16</v>
      </c>
      <c r="F81" s="7">
        <v>21000</v>
      </c>
      <c r="G81" s="7">
        <v>12700</v>
      </c>
      <c r="H81" s="25" t="s">
        <v>19</v>
      </c>
    </row>
    <row r="82" spans="2:8" x14ac:dyDescent="0.25">
      <c r="B82" s="16" t="s">
        <v>31</v>
      </c>
      <c r="C82" s="7">
        <v>51</v>
      </c>
      <c r="D82" s="21" t="s">
        <v>18</v>
      </c>
      <c r="E82" s="21" t="s">
        <v>15</v>
      </c>
      <c r="F82" s="7">
        <v>43000</v>
      </c>
      <c r="G82" s="7">
        <v>30000</v>
      </c>
      <c r="H82" s="25" t="s">
        <v>20</v>
      </c>
    </row>
    <row r="83" spans="2:8" x14ac:dyDescent="0.25">
      <c r="B83" s="16" t="s">
        <v>31</v>
      </c>
      <c r="C83" s="7">
        <v>21</v>
      </c>
      <c r="D83" s="21" t="s">
        <v>18</v>
      </c>
      <c r="E83" s="21" t="s">
        <v>15</v>
      </c>
      <c r="F83" s="7">
        <v>74000</v>
      </c>
      <c r="G83" s="7">
        <v>7500</v>
      </c>
      <c r="H83" s="25" t="s">
        <v>19</v>
      </c>
    </row>
    <row r="84" spans="2:8" x14ac:dyDescent="0.25">
      <c r="B84" s="16" t="s">
        <v>31</v>
      </c>
      <c r="C84" s="7">
        <v>28</v>
      </c>
      <c r="D84" s="21" t="s">
        <v>14</v>
      </c>
      <c r="E84" s="21" t="s">
        <v>16</v>
      </c>
      <c r="F84" s="7">
        <v>21000</v>
      </c>
      <c r="G84" s="7">
        <v>8000</v>
      </c>
      <c r="H84" s="25" t="s">
        <v>19</v>
      </c>
    </row>
    <row r="85" spans="2:8" x14ac:dyDescent="0.25">
      <c r="B85" s="16" t="s">
        <v>31</v>
      </c>
      <c r="C85" s="7">
        <v>33</v>
      </c>
      <c r="D85" s="21" t="s">
        <v>18</v>
      </c>
      <c r="E85" s="21" t="s">
        <v>16</v>
      </c>
      <c r="F85" s="7">
        <v>67000</v>
      </c>
      <c r="G85" s="7">
        <v>23700</v>
      </c>
      <c r="H85" s="25" t="s">
        <v>19</v>
      </c>
    </row>
    <row r="86" spans="2:8" x14ac:dyDescent="0.25">
      <c r="B86" s="16" t="s">
        <v>31</v>
      </c>
      <c r="C86" s="7">
        <v>57</v>
      </c>
      <c r="D86" s="21" t="s">
        <v>17</v>
      </c>
      <c r="E86" s="21" t="s">
        <v>15</v>
      </c>
      <c r="F86" s="7">
        <v>90000</v>
      </c>
      <c r="G86" s="7">
        <v>23700</v>
      </c>
      <c r="H86" s="25" t="s">
        <v>19</v>
      </c>
    </row>
    <row r="87" spans="2:8" x14ac:dyDescent="0.25">
      <c r="B87" s="16" t="s">
        <v>31</v>
      </c>
      <c r="C87" s="7">
        <v>52</v>
      </c>
      <c r="D87" s="21" t="s">
        <v>14</v>
      </c>
      <c r="E87" s="21" t="s">
        <v>15</v>
      </c>
      <c r="F87" s="7">
        <v>72000</v>
      </c>
      <c r="G87" s="7">
        <v>10400</v>
      </c>
      <c r="H87" s="25" t="s">
        <v>19</v>
      </c>
    </row>
    <row r="88" spans="2:8" x14ac:dyDescent="0.25">
      <c r="B88" s="16" t="s">
        <v>31</v>
      </c>
      <c r="C88" s="7">
        <v>44</v>
      </c>
      <c r="D88" s="21" t="s">
        <v>18</v>
      </c>
      <c r="E88" s="21" t="s">
        <v>16</v>
      </c>
      <c r="F88" s="7">
        <v>42000</v>
      </c>
      <c r="G88" s="7">
        <v>26600</v>
      </c>
      <c r="H88" s="25" t="s">
        <v>19</v>
      </c>
    </row>
    <row r="89" spans="2:8" x14ac:dyDescent="0.25">
      <c r="B89" s="16" t="s">
        <v>31</v>
      </c>
      <c r="C89" s="7">
        <v>43</v>
      </c>
      <c r="D89" s="21" t="s">
        <v>14</v>
      </c>
      <c r="E89" s="21" t="s">
        <v>15</v>
      </c>
      <c r="F89" s="7">
        <v>62000</v>
      </c>
      <c r="G89" s="7">
        <v>15600</v>
      </c>
      <c r="H89" s="25" t="s">
        <v>19</v>
      </c>
    </row>
    <row r="90" spans="2:8" x14ac:dyDescent="0.25">
      <c r="B90" s="16" t="s">
        <v>31</v>
      </c>
      <c r="C90" s="7">
        <v>26</v>
      </c>
      <c r="D90" s="21" t="s">
        <v>17</v>
      </c>
      <c r="E90" s="21" t="s">
        <v>16</v>
      </c>
      <c r="F90" s="7">
        <v>86000</v>
      </c>
      <c r="G90" s="7">
        <v>7400</v>
      </c>
      <c r="H90" s="25" t="s">
        <v>19</v>
      </c>
    </row>
    <row r="91" spans="2:8" x14ac:dyDescent="0.25">
      <c r="B91" s="16" t="s">
        <v>31</v>
      </c>
      <c r="C91" s="7">
        <v>48</v>
      </c>
      <c r="D91" s="21" t="s">
        <v>17</v>
      </c>
      <c r="E91" s="21" t="s">
        <v>16</v>
      </c>
      <c r="F91" s="7">
        <v>80000</v>
      </c>
      <c r="G91" s="7">
        <v>15200</v>
      </c>
      <c r="H91" s="25" t="s">
        <v>19</v>
      </c>
    </row>
    <row r="92" spans="2:8" x14ac:dyDescent="0.25">
      <c r="B92" s="16" t="s">
        <v>31</v>
      </c>
      <c r="C92" s="7">
        <v>25</v>
      </c>
      <c r="D92" s="21" t="s">
        <v>18</v>
      </c>
      <c r="E92" s="21" t="s">
        <v>15</v>
      </c>
      <c r="F92" s="7">
        <v>28000</v>
      </c>
      <c r="G92" s="7">
        <v>18700</v>
      </c>
      <c r="H92" s="25" t="s">
        <v>20</v>
      </c>
    </row>
    <row r="93" spans="2:8" x14ac:dyDescent="0.25">
      <c r="B93" s="16" t="s">
        <v>31</v>
      </c>
      <c r="C93" s="7">
        <v>25</v>
      </c>
      <c r="D93" s="21" t="s">
        <v>18</v>
      </c>
      <c r="E93" s="21" t="s">
        <v>16</v>
      </c>
      <c r="F93" s="7">
        <v>36000</v>
      </c>
      <c r="G93" s="7">
        <v>11200</v>
      </c>
      <c r="H93" s="25" t="s">
        <v>19</v>
      </c>
    </row>
    <row r="94" spans="2:8" x14ac:dyDescent="0.25">
      <c r="B94" s="16" t="s">
        <v>31</v>
      </c>
      <c r="C94" s="7">
        <v>53</v>
      </c>
      <c r="D94" s="21" t="s">
        <v>18</v>
      </c>
      <c r="E94" s="21" t="s">
        <v>16</v>
      </c>
      <c r="F94" s="7">
        <v>92000</v>
      </c>
      <c r="G94" s="7">
        <v>14600</v>
      </c>
      <c r="H94" s="25" t="s">
        <v>19</v>
      </c>
    </row>
    <row r="95" spans="2:8" x14ac:dyDescent="0.25">
      <c r="B95" s="16" t="s">
        <v>31</v>
      </c>
      <c r="C95" s="7">
        <v>44</v>
      </c>
      <c r="D95" s="21" t="s">
        <v>18</v>
      </c>
      <c r="E95" s="21" t="s">
        <v>15</v>
      </c>
      <c r="F95" s="7">
        <v>29000</v>
      </c>
      <c r="G95" s="7">
        <v>26700</v>
      </c>
      <c r="H95" s="25" t="s">
        <v>21</v>
      </c>
    </row>
    <row r="96" spans="2:8" x14ac:dyDescent="0.25">
      <c r="B96" s="16" t="s">
        <v>31</v>
      </c>
      <c r="C96" s="7">
        <v>55</v>
      </c>
      <c r="D96" s="21" t="s">
        <v>14</v>
      </c>
      <c r="E96" s="21" t="s">
        <v>15</v>
      </c>
      <c r="F96" s="7">
        <v>69000</v>
      </c>
      <c r="G96" s="7">
        <v>31200</v>
      </c>
      <c r="H96" s="25" t="s">
        <v>19</v>
      </c>
    </row>
    <row r="97" spans="2:8" x14ac:dyDescent="0.25">
      <c r="B97" s="16" t="s">
        <v>31</v>
      </c>
      <c r="C97" s="7">
        <v>38</v>
      </c>
      <c r="D97" s="21" t="s">
        <v>14</v>
      </c>
      <c r="E97" s="21" t="s">
        <v>16</v>
      </c>
      <c r="F97" s="7">
        <v>49000</v>
      </c>
      <c r="G97" s="7">
        <v>33900</v>
      </c>
      <c r="H97" s="25" t="s">
        <v>19</v>
      </c>
    </row>
    <row r="98" spans="2:8" x14ac:dyDescent="0.25">
      <c r="B98" s="16" t="s">
        <v>31</v>
      </c>
      <c r="C98" s="7">
        <v>49</v>
      </c>
      <c r="D98" s="21" t="s">
        <v>17</v>
      </c>
      <c r="E98" s="21" t="s">
        <v>16</v>
      </c>
      <c r="F98" s="7">
        <v>62000</v>
      </c>
      <c r="G98" s="7">
        <v>8100</v>
      </c>
      <c r="H98" s="25" t="s">
        <v>19</v>
      </c>
    </row>
    <row r="99" spans="2:8" x14ac:dyDescent="0.25">
      <c r="B99" s="16" t="s">
        <v>31</v>
      </c>
      <c r="C99" s="7">
        <v>50</v>
      </c>
      <c r="D99" s="21" t="s">
        <v>17</v>
      </c>
      <c r="E99" s="21" t="s">
        <v>16</v>
      </c>
      <c r="F99" s="7">
        <v>51000</v>
      </c>
      <c r="G99" s="7">
        <v>12600</v>
      </c>
      <c r="H99" s="25" t="s">
        <v>19</v>
      </c>
    </row>
    <row r="100" spans="2:8" x14ac:dyDescent="0.25">
      <c r="B100" s="16" t="s">
        <v>31</v>
      </c>
      <c r="C100" s="7">
        <v>38</v>
      </c>
      <c r="D100" s="21" t="s">
        <v>17</v>
      </c>
      <c r="E100" s="21" t="s">
        <v>16</v>
      </c>
      <c r="F100" s="7">
        <v>43000</v>
      </c>
      <c r="G100" s="7">
        <v>29200</v>
      </c>
      <c r="H100" s="25" t="s">
        <v>19</v>
      </c>
    </row>
    <row r="101" spans="2:8" x14ac:dyDescent="0.25">
      <c r="B101" s="16" t="s">
        <v>31</v>
      </c>
      <c r="C101" s="7">
        <v>30</v>
      </c>
      <c r="D101" s="21" t="s">
        <v>18</v>
      </c>
      <c r="E101" s="21" t="s">
        <v>15</v>
      </c>
      <c r="F101" s="7">
        <v>95000</v>
      </c>
      <c r="G101" s="7">
        <v>9200</v>
      </c>
      <c r="H101" s="25" t="s">
        <v>19</v>
      </c>
    </row>
    <row r="102" spans="2:8" x14ac:dyDescent="0.25">
      <c r="B102" s="16" t="s">
        <v>31</v>
      </c>
      <c r="C102" s="7">
        <v>22</v>
      </c>
      <c r="D102" s="21" t="s">
        <v>14</v>
      </c>
      <c r="E102" s="21" t="s">
        <v>16</v>
      </c>
      <c r="F102" s="7">
        <v>66000</v>
      </c>
      <c r="G102" s="7">
        <v>8900</v>
      </c>
      <c r="H102" s="25" t="s">
        <v>19</v>
      </c>
    </row>
    <row r="103" spans="2:8" x14ac:dyDescent="0.25">
      <c r="B103" s="16" t="s">
        <v>31</v>
      </c>
      <c r="C103" s="7">
        <v>53</v>
      </c>
      <c r="D103" s="21" t="s">
        <v>14</v>
      </c>
      <c r="E103" s="21" t="s">
        <v>16</v>
      </c>
      <c r="F103" s="7">
        <v>52000</v>
      </c>
      <c r="G103" s="7">
        <v>15500</v>
      </c>
      <c r="H103" s="25" t="s">
        <v>19</v>
      </c>
    </row>
    <row r="104" spans="2:8" x14ac:dyDescent="0.25">
      <c r="B104" s="16" t="s">
        <v>31</v>
      </c>
      <c r="C104" s="7">
        <v>22</v>
      </c>
      <c r="D104" s="21" t="s">
        <v>18</v>
      </c>
      <c r="E104" s="21" t="s">
        <v>15</v>
      </c>
      <c r="F104" s="7">
        <v>62000</v>
      </c>
      <c r="G104" s="7">
        <v>27200</v>
      </c>
      <c r="H104" s="25" t="s">
        <v>20</v>
      </c>
    </row>
    <row r="105" spans="2:8" x14ac:dyDescent="0.25">
      <c r="B105" s="16" t="s">
        <v>31</v>
      </c>
      <c r="C105" s="7">
        <v>53</v>
      </c>
      <c r="D105" s="21" t="s">
        <v>18</v>
      </c>
      <c r="E105" s="21" t="s">
        <v>15</v>
      </c>
      <c r="F105" s="7">
        <v>30000</v>
      </c>
      <c r="G105" s="7">
        <v>12500</v>
      </c>
      <c r="H105" s="25" t="s">
        <v>20</v>
      </c>
    </row>
    <row r="106" spans="2:8" x14ac:dyDescent="0.25">
      <c r="B106" s="16" t="s">
        <v>31</v>
      </c>
      <c r="C106" s="7">
        <v>56</v>
      </c>
      <c r="D106" s="21" t="s">
        <v>18</v>
      </c>
      <c r="E106" s="21" t="s">
        <v>16</v>
      </c>
      <c r="F106" s="7">
        <v>59000</v>
      </c>
      <c r="G106" s="7">
        <v>25100</v>
      </c>
      <c r="H106" s="25" t="s">
        <v>19</v>
      </c>
    </row>
    <row r="107" spans="2:8" x14ac:dyDescent="0.25">
      <c r="B107" s="16" t="s">
        <v>31</v>
      </c>
      <c r="C107" s="7">
        <v>59</v>
      </c>
      <c r="D107" s="21" t="s">
        <v>14</v>
      </c>
      <c r="E107" s="21" t="s">
        <v>15</v>
      </c>
      <c r="F107" s="7">
        <v>18000</v>
      </c>
      <c r="G107" s="7">
        <v>13800</v>
      </c>
      <c r="H107" s="25" t="s">
        <v>20</v>
      </c>
    </row>
    <row r="108" spans="2:8" x14ac:dyDescent="0.25">
      <c r="B108" s="16" t="s">
        <v>31</v>
      </c>
      <c r="C108" s="7">
        <v>38</v>
      </c>
      <c r="D108" s="21" t="s">
        <v>18</v>
      </c>
      <c r="E108" s="21" t="s">
        <v>16</v>
      </c>
      <c r="F108" s="7">
        <v>25000</v>
      </c>
      <c r="G108" s="7">
        <v>16900</v>
      </c>
      <c r="H108" s="25" t="s">
        <v>20</v>
      </c>
    </row>
    <row r="109" spans="2:8" x14ac:dyDescent="0.25">
      <c r="B109" s="16" t="s">
        <v>31</v>
      </c>
      <c r="C109" s="7">
        <v>22</v>
      </c>
      <c r="D109" s="21" t="s">
        <v>17</v>
      </c>
      <c r="E109" s="21" t="s">
        <v>15</v>
      </c>
      <c r="F109" s="7">
        <v>55000</v>
      </c>
      <c r="G109" s="7">
        <v>19000</v>
      </c>
      <c r="H109" s="25" t="s">
        <v>19</v>
      </c>
    </row>
    <row r="110" spans="2:8" x14ac:dyDescent="0.25">
      <c r="B110" s="16" t="s">
        <v>31</v>
      </c>
      <c r="C110" s="7">
        <v>32</v>
      </c>
      <c r="D110" s="21" t="s">
        <v>18</v>
      </c>
      <c r="E110" s="21" t="s">
        <v>16</v>
      </c>
      <c r="F110" s="7">
        <v>65000</v>
      </c>
      <c r="G110" s="7">
        <v>9100</v>
      </c>
      <c r="H110" s="25" t="s">
        <v>19</v>
      </c>
    </row>
    <row r="111" spans="2:8" x14ac:dyDescent="0.25">
      <c r="B111" s="16" t="s">
        <v>31</v>
      </c>
      <c r="C111" s="7">
        <v>50</v>
      </c>
      <c r="D111" s="21" t="s">
        <v>14</v>
      </c>
      <c r="E111" s="21" t="s">
        <v>16</v>
      </c>
      <c r="F111" s="7">
        <v>47000</v>
      </c>
      <c r="G111" s="7">
        <v>5900</v>
      </c>
      <c r="H111" s="25" t="s">
        <v>19</v>
      </c>
    </row>
    <row r="112" spans="2:8" x14ac:dyDescent="0.25">
      <c r="B112" s="16" t="s">
        <v>31</v>
      </c>
      <c r="C112" s="7">
        <v>29</v>
      </c>
      <c r="D112" s="21" t="s">
        <v>14</v>
      </c>
      <c r="E112" s="21" t="s">
        <v>15</v>
      </c>
      <c r="F112" s="7">
        <v>76000</v>
      </c>
      <c r="G112" s="7">
        <v>33800</v>
      </c>
      <c r="H112" s="25" t="s">
        <v>19</v>
      </c>
    </row>
    <row r="113" spans="2:8" x14ac:dyDescent="0.25">
      <c r="B113" s="16" t="s">
        <v>31</v>
      </c>
      <c r="C113" s="7">
        <v>37</v>
      </c>
      <c r="D113" s="21" t="s">
        <v>14</v>
      </c>
      <c r="E113" s="21" t="s">
        <v>16</v>
      </c>
      <c r="F113" s="7">
        <v>47000</v>
      </c>
      <c r="G113" s="7">
        <v>18700</v>
      </c>
      <c r="H113" s="25" t="s">
        <v>19</v>
      </c>
    </row>
    <row r="114" spans="2:8" x14ac:dyDescent="0.25">
      <c r="B114" s="16" t="s">
        <v>31</v>
      </c>
      <c r="C114" s="7">
        <v>29</v>
      </c>
      <c r="D114" s="21" t="s">
        <v>18</v>
      </c>
      <c r="E114" s="21" t="s">
        <v>16</v>
      </c>
      <c r="F114" s="7">
        <v>32000</v>
      </c>
      <c r="G114" s="7">
        <v>20600</v>
      </c>
      <c r="H114" s="25" t="s">
        <v>20</v>
      </c>
    </row>
    <row r="115" spans="2:8" x14ac:dyDescent="0.25">
      <c r="B115" s="16" t="s">
        <v>31</v>
      </c>
      <c r="C115" s="7">
        <v>44</v>
      </c>
      <c r="D115" s="21" t="s">
        <v>18</v>
      </c>
      <c r="E115" s="21" t="s">
        <v>15</v>
      </c>
      <c r="F115" s="7">
        <v>34000</v>
      </c>
      <c r="G115" s="7">
        <v>9500</v>
      </c>
      <c r="H115" s="25" t="s">
        <v>19</v>
      </c>
    </row>
    <row r="116" spans="2:8" x14ac:dyDescent="0.25">
      <c r="B116" s="16" t="s">
        <v>31</v>
      </c>
      <c r="C116" s="7">
        <v>43</v>
      </c>
      <c r="D116" s="21" t="s">
        <v>18</v>
      </c>
      <c r="E116" s="21" t="s">
        <v>16</v>
      </c>
      <c r="F116" s="7">
        <v>64000</v>
      </c>
      <c r="G116" s="7">
        <v>28300</v>
      </c>
      <c r="H116" s="25" t="s">
        <v>19</v>
      </c>
    </row>
    <row r="117" spans="2:8" x14ac:dyDescent="0.25">
      <c r="B117" s="16" t="s">
        <v>31</v>
      </c>
      <c r="C117" s="7">
        <v>26</v>
      </c>
      <c r="D117" s="21" t="s">
        <v>17</v>
      </c>
      <c r="E117" s="21" t="s">
        <v>16</v>
      </c>
      <c r="F117" s="7">
        <v>84000</v>
      </c>
      <c r="G117" s="7">
        <v>14700</v>
      </c>
      <c r="H117" s="25" t="s">
        <v>19</v>
      </c>
    </row>
    <row r="118" spans="2:8" x14ac:dyDescent="0.25">
      <c r="B118" s="16" t="s">
        <v>31</v>
      </c>
      <c r="C118" s="7">
        <v>38</v>
      </c>
      <c r="D118" s="21" t="s">
        <v>18</v>
      </c>
      <c r="E118" s="21" t="s">
        <v>15</v>
      </c>
      <c r="F118" s="7">
        <v>79000</v>
      </c>
      <c r="G118" s="7">
        <v>14100</v>
      </c>
      <c r="H118" s="25" t="s">
        <v>19</v>
      </c>
    </row>
    <row r="119" spans="2:8" x14ac:dyDescent="0.25">
      <c r="B119" s="16" t="s">
        <v>31</v>
      </c>
      <c r="C119" s="7">
        <v>55</v>
      </c>
      <c r="D119" s="21" t="s">
        <v>14</v>
      </c>
      <c r="E119" s="21" t="s">
        <v>15</v>
      </c>
      <c r="F119" s="7">
        <v>38000</v>
      </c>
      <c r="G119" s="7">
        <v>24200</v>
      </c>
      <c r="H119" s="25" t="s">
        <v>20</v>
      </c>
    </row>
    <row r="120" spans="2:8" x14ac:dyDescent="0.25">
      <c r="B120" s="16" t="s">
        <v>31</v>
      </c>
      <c r="C120" s="7">
        <v>33</v>
      </c>
      <c r="D120" s="21" t="s">
        <v>14</v>
      </c>
      <c r="E120" s="21" t="s">
        <v>16</v>
      </c>
      <c r="F120" s="7">
        <v>92000</v>
      </c>
      <c r="G120" s="7">
        <v>31100</v>
      </c>
      <c r="H120" s="25" t="s">
        <v>19</v>
      </c>
    </row>
    <row r="121" spans="2:8" x14ac:dyDescent="0.25">
      <c r="B121" s="16" t="s">
        <v>31</v>
      </c>
      <c r="C121" s="7">
        <v>51</v>
      </c>
      <c r="D121" s="21" t="s">
        <v>17</v>
      </c>
      <c r="E121" s="21" t="s">
        <v>15</v>
      </c>
      <c r="F121" s="7">
        <v>80000</v>
      </c>
      <c r="G121" s="7">
        <v>11500</v>
      </c>
      <c r="H121" s="25" t="s">
        <v>19</v>
      </c>
    </row>
    <row r="122" spans="2:8" x14ac:dyDescent="0.25">
      <c r="B122" s="16" t="s">
        <v>31</v>
      </c>
      <c r="C122" s="7">
        <v>44</v>
      </c>
      <c r="D122" s="21" t="s">
        <v>17</v>
      </c>
      <c r="E122" s="21" t="s">
        <v>15</v>
      </c>
      <c r="F122" s="7">
        <v>32000</v>
      </c>
      <c r="G122" s="7">
        <v>20800</v>
      </c>
      <c r="H122" s="25" t="s">
        <v>20</v>
      </c>
    </row>
    <row r="123" spans="2:8" x14ac:dyDescent="0.25">
      <c r="B123" s="16" t="s">
        <v>31</v>
      </c>
      <c r="C123" s="7">
        <v>20</v>
      </c>
      <c r="D123" s="21" t="s">
        <v>17</v>
      </c>
      <c r="E123" s="21" t="s">
        <v>16</v>
      </c>
      <c r="F123" s="7">
        <v>52000</v>
      </c>
      <c r="G123" s="7">
        <v>31900</v>
      </c>
      <c r="H123" s="25" t="s">
        <v>19</v>
      </c>
    </row>
    <row r="124" spans="2:8" x14ac:dyDescent="0.25">
      <c r="B124" s="16" t="s">
        <v>31</v>
      </c>
      <c r="C124" s="7">
        <v>31</v>
      </c>
      <c r="D124" s="21" t="s">
        <v>14</v>
      </c>
      <c r="E124" s="21" t="s">
        <v>16</v>
      </c>
      <c r="F124" s="7">
        <v>88000</v>
      </c>
      <c r="G124" s="7">
        <v>27000</v>
      </c>
      <c r="H124" s="25" t="s">
        <v>19</v>
      </c>
    </row>
    <row r="125" spans="2:8" x14ac:dyDescent="0.25">
      <c r="B125" s="16" t="s">
        <v>31</v>
      </c>
      <c r="C125" s="7">
        <v>58</v>
      </c>
      <c r="D125" s="21" t="s">
        <v>18</v>
      </c>
      <c r="E125" s="21" t="s">
        <v>15</v>
      </c>
      <c r="F125" s="7">
        <v>76000</v>
      </c>
      <c r="G125" s="7">
        <v>31400</v>
      </c>
      <c r="H125" s="25" t="s">
        <v>19</v>
      </c>
    </row>
    <row r="126" spans="2:8" x14ac:dyDescent="0.25">
      <c r="B126" s="16" t="s">
        <v>31</v>
      </c>
      <c r="C126" s="7">
        <v>22</v>
      </c>
      <c r="D126" s="21" t="s">
        <v>18</v>
      </c>
      <c r="E126" s="21" t="s">
        <v>16</v>
      </c>
      <c r="F126" s="7">
        <v>61000</v>
      </c>
      <c r="G126" s="7">
        <v>21000</v>
      </c>
      <c r="H126" s="25" t="s">
        <v>19</v>
      </c>
    </row>
    <row r="127" spans="2:8" x14ac:dyDescent="0.25">
      <c r="B127" s="16" t="s">
        <v>31</v>
      </c>
      <c r="C127" s="7">
        <v>30</v>
      </c>
      <c r="D127" s="21" t="s">
        <v>14</v>
      </c>
      <c r="E127" s="21" t="s">
        <v>15</v>
      </c>
      <c r="F127" s="7">
        <v>64000</v>
      </c>
      <c r="G127" s="7">
        <v>23400</v>
      </c>
      <c r="H127" s="25" t="s">
        <v>19</v>
      </c>
    </row>
    <row r="128" spans="2:8" x14ac:dyDescent="0.25">
      <c r="B128" s="16" t="s">
        <v>31</v>
      </c>
      <c r="C128" s="7">
        <v>33</v>
      </c>
      <c r="D128" s="21" t="s">
        <v>14</v>
      </c>
      <c r="E128" s="21" t="s">
        <v>16</v>
      </c>
      <c r="F128" s="7">
        <v>78000</v>
      </c>
      <c r="G128" s="7">
        <v>31200</v>
      </c>
      <c r="H128" s="25" t="s">
        <v>19</v>
      </c>
    </row>
    <row r="129" spans="2:8" x14ac:dyDescent="0.25">
      <c r="B129" s="16" t="s">
        <v>31</v>
      </c>
      <c r="C129" s="7">
        <v>60</v>
      </c>
      <c r="D129" s="21" t="s">
        <v>14</v>
      </c>
      <c r="E129" s="21" t="s">
        <v>16</v>
      </c>
      <c r="F129" s="7">
        <v>72000</v>
      </c>
      <c r="G129" s="7">
        <v>13300</v>
      </c>
      <c r="H129" s="25" t="s">
        <v>19</v>
      </c>
    </row>
    <row r="130" spans="2:8" x14ac:dyDescent="0.25">
      <c r="B130" s="16" t="s">
        <v>31</v>
      </c>
      <c r="C130" s="7">
        <v>50</v>
      </c>
      <c r="D130" s="21" t="s">
        <v>14</v>
      </c>
      <c r="E130" s="21" t="s">
        <v>15</v>
      </c>
      <c r="F130" s="7">
        <v>75000</v>
      </c>
      <c r="G130" s="7">
        <v>33300</v>
      </c>
      <c r="H130" s="25" t="s">
        <v>19</v>
      </c>
    </row>
    <row r="131" spans="2:8" x14ac:dyDescent="0.25">
      <c r="B131" s="16" t="s">
        <v>31</v>
      </c>
      <c r="C131" s="7">
        <v>52</v>
      </c>
      <c r="D131" s="21" t="s">
        <v>18</v>
      </c>
      <c r="E131" s="21" t="s">
        <v>15</v>
      </c>
      <c r="F131" s="7">
        <v>49000</v>
      </c>
      <c r="G131" s="7">
        <v>20600</v>
      </c>
      <c r="H131" s="25" t="s">
        <v>19</v>
      </c>
    </row>
    <row r="132" spans="2:8" x14ac:dyDescent="0.25">
      <c r="B132" s="16" t="s">
        <v>31</v>
      </c>
      <c r="C132" s="7">
        <v>29</v>
      </c>
      <c r="D132" s="21" t="s">
        <v>17</v>
      </c>
      <c r="E132" s="21" t="s">
        <v>16</v>
      </c>
      <c r="F132" s="7">
        <v>84000</v>
      </c>
      <c r="G132" s="7">
        <v>29400</v>
      </c>
      <c r="H132" s="25" t="s">
        <v>19</v>
      </c>
    </row>
    <row r="133" spans="2:8" x14ac:dyDescent="0.25">
      <c r="B133" s="16" t="s">
        <v>31</v>
      </c>
      <c r="C133" s="7">
        <v>25</v>
      </c>
      <c r="D133" s="21" t="s">
        <v>14</v>
      </c>
      <c r="E133" s="21" t="s">
        <v>16</v>
      </c>
      <c r="F133" s="7">
        <v>89000</v>
      </c>
      <c r="G133" s="7">
        <v>9300</v>
      </c>
      <c r="H133" s="25" t="s">
        <v>19</v>
      </c>
    </row>
    <row r="134" spans="2:8" x14ac:dyDescent="0.25">
      <c r="B134" s="16" t="s">
        <v>31</v>
      </c>
      <c r="C134" s="7">
        <v>33</v>
      </c>
      <c r="D134" s="21" t="s">
        <v>18</v>
      </c>
      <c r="E134" s="21" t="s">
        <v>15</v>
      </c>
      <c r="F134" s="7">
        <v>75000</v>
      </c>
      <c r="G134" s="7">
        <v>19500</v>
      </c>
      <c r="H134" s="25" t="s">
        <v>19</v>
      </c>
    </row>
    <row r="135" spans="2:8" x14ac:dyDescent="0.25">
      <c r="B135" s="16" t="s">
        <v>31</v>
      </c>
      <c r="C135" s="7">
        <v>52</v>
      </c>
      <c r="D135" s="21" t="s">
        <v>18</v>
      </c>
      <c r="E135" s="21" t="s">
        <v>16</v>
      </c>
      <c r="F135" s="7">
        <v>27000</v>
      </c>
      <c r="G135" s="7">
        <v>12800</v>
      </c>
      <c r="H135" s="25" t="s">
        <v>19</v>
      </c>
    </row>
    <row r="136" spans="2:8" x14ac:dyDescent="0.25">
      <c r="B136" s="16" t="s">
        <v>31</v>
      </c>
      <c r="C136" s="7">
        <v>28</v>
      </c>
      <c r="D136" s="21" t="s">
        <v>17</v>
      </c>
      <c r="E136" s="21" t="s">
        <v>16</v>
      </c>
      <c r="F136" s="7">
        <v>19000</v>
      </c>
      <c r="G136" s="7">
        <v>11100</v>
      </c>
      <c r="H136" s="25" t="s">
        <v>19</v>
      </c>
    </row>
    <row r="137" spans="2:8" x14ac:dyDescent="0.25">
      <c r="B137" s="16" t="s">
        <v>31</v>
      </c>
      <c r="C137" s="7">
        <v>24</v>
      </c>
      <c r="D137" s="21" t="s">
        <v>18</v>
      </c>
      <c r="E137" s="21" t="s">
        <v>16</v>
      </c>
      <c r="F137" s="7">
        <v>38000</v>
      </c>
      <c r="G137" s="7">
        <v>21500</v>
      </c>
      <c r="H137" s="25" t="s">
        <v>19</v>
      </c>
    </row>
    <row r="138" spans="2:8" x14ac:dyDescent="0.25">
      <c r="B138" s="16" t="s">
        <v>31</v>
      </c>
      <c r="C138" s="7">
        <v>41</v>
      </c>
      <c r="D138" s="21" t="s">
        <v>17</v>
      </c>
      <c r="E138" s="21" t="s">
        <v>16</v>
      </c>
      <c r="F138" s="7">
        <v>93000</v>
      </c>
      <c r="G138" s="7">
        <v>18000</v>
      </c>
      <c r="H138" s="25" t="s">
        <v>19</v>
      </c>
    </row>
    <row r="139" spans="2:8" x14ac:dyDescent="0.25">
      <c r="B139" s="16" t="s">
        <v>31</v>
      </c>
      <c r="C139" s="7">
        <v>27</v>
      </c>
      <c r="D139" s="21" t="s">
        <v>14</v>
      </c>
      <c r="E139" s="21" t="s">
        <v>15</v>
      </c>
      <c r="F139" s="7">
        <v>58000</v>
      </c>
      <c r="G139" s="7">
        <v>9800</v>
      </c>
      <c r="H139" s="25" t="s">
        <v>19</v>
      </c>
    </row>
    <row r="140" spans="2:8" x14ac:dyDescent="0.25">
      <c r="B140" s="16" t="s">
        <v>31</v>
      </c>
      <c r="C140" s="7">
        <v>57</v>
      </c>
      <c r="D140" s="21" t="s">
        <v>18</v>
      </c>
      <c r="E140" s="21" t="s">
        <v>15</v>
      </c>
      <c r="F140" s="7">
        <v>89000</v>
      </c>
      <c r="G140" s="7">
        <v>16300</v>
      </c>
      <c r="H140" s="25" t="s">
        <v>19</v>
      </c>
    </row>
    <row r="141" spans="2:8" x14ac:dyDescent="0.25">
      <c r="B141" s="16" t="s">
        <v>31</v>
      </c>
      <c r="C141" s="7">
        <v>54</v>
      </c>
      <c r="D141" s="21" t="s">
        <v>14</v>
      </c>
      <c r="E141" s="21" t="s">
        <v>16</v>
      </c>
      <c r="F141" s="7">
        <v>22000</v>
      </c>
      <c r="G141" s="7">
        <v>21800</v>
      </c>
      <c r="H141" s="25" t="s">
        <v>20</v>
      </c>
    </row>
    <row r="142" spans="2:8" x14ac:dyDescent="0.25">
      <c r="B142" s="16" t="s">
        <v>31</v>
      </c>
      <c r="C142" s="7">
        <v>21</v>
      </c>
      <c r="D142" s="21" t="s">
        <v>14</v>
      </c>
      <c r="E142" s="21" t="s">
        <v>15</v>
      </c>
      <c r="F142" s="7">
        <v>69000</v>
      </c>
      <c r="G142" s="7">
        <v>25300</v>
      </c>
      <c r="H142" s="25" t="s">
        <v>19</v>
      </c>
    </row>
    <row r="143" spans="2:8" x14ac:dyDescent="0.25">
      <c r="B143" s="16" t="s">
        <v>31</v>
      </c>
      <c r="C143" s="7">
        <v>48</v>
      </c>
      <c r="D143" s="21" t="s">
        <v>14</v>
      </c>
      <c r="E143" s="21" t="s">
        <v>16</v>
      </c>
      <c r="F143" s="7">
        <v>59000</v>
      </c>
      <c r="G143" s="7">
        <v>21900</v>
      </c>
      <c r="H143" s="25" t="s">
        <v>19</v>
      </c>
    </row>
    <row r="144" spans="2:8" x14ac:dyDescent="0.25">
      <c r="B144" s="16" t="s">
        <v>31</v>
      </c>
      <c r="C144" s="7">
        <v>21</v>
      </c>
      <c r="D144" s="21" t="s">
        <v>14</v>
      </c>
      <c r="E144" s="21" t="s">
        <v>16</v>
      </c>
      <c r="F144" s="7">
        <v>46000</v>
      </c>
      <c r="G144" s="7">
        <v>5600</v>
      </c>
      <c r="H144" s="25" t="s">
        <v>19</v>
      </c>
    </row>
    <row r="145" spans="2:8" x14ac:dyDescent="0.25">
      <c r="B145" s="16" t="s">
        <v>31</v>
      </c>
      <c r="C145" s="7">
        <v>58</v>
      </c>
      <c r="D145" s="21" t="s">
        <v>18</v>
      </c>
      <c r="E145" s="21" t="s">
        <v>16</v>
      </c>
      <c r="F145" s="7">
        <v>95000</v>
      </c>
      <c r="G145" s="7">
        <v>31800</v>
      </c>
      <c r="H145" s="25" t="s">
        <v>19</v>
      </c>
    </row>
    <row r="146" spans="2:8" x14ac:dyDescent="0.25">
      <c r="B146" s="16" t="s">
        <v>31</v>
      </c>
      <c r="C146" s="7">
        <v>42</v>
      </c>
      <c r="D146" s="21" t="s">
        <v>17</v>
      </c>
      <c r="E146" s="21" t="s">
        <v>15</v>
      </c>
      <c r="F146" s="7">
        <v>33000</v>
      </c>
      <c r="G146" s="7">
        <v>26000</v>
      </c>
      <c r="H146" s="25" t="s">
        <v>20</v>
      </c>
    </row>
    <row r="147" spans="2:8" x14ac:dyDescent="0.25">
      <c r="B147" s="16" t="s">
        <v>31</v>
      </c>
      <c r="C147" s="7">
        <v>28</v>
      </c>
      <c r="D147" s="21" t="s">
        <v>14</v>
      </c>
      <c r="E147" s="21" t="s">
        <v>15</v>
      </c>
      <c r="F147" s="7">
        <v>23000</v>
      </c>
      <c r="G147" s="7">
        <v>10300</v>
      </c>
      <c r="H147" s="25" t="s">
        <v>20</v>
      </c>
    </row>
    <row r="148" spans="2:8" x14ac:dyDescent="0.25">
      <c r="B148" s="16" t="s">
        <v>31</v>
      </c>
      <c r="C148" s="7">
        <v>31</v>
      </c>
      <c r="D148" s="21" t="s">
        <v>14</v>
      </c>
      <c r="E148" s="21" t="s">
        <v>16</v>
      </c>
      <c r="F148" s="7">
        <v>38000</v>
      </c>
      <c r="G148" s="7">
        <v>12500</v>
      </c>
      <c r="H148" s="25" t="s">
        <v>19</v>
      </c>
    </row>
    <row r="149" spans="2:8" x14ac:dyDescent="0.25">
      <c r="B149" s="16" t="s">
        <v>31</v>
      </c>
      <c r="C149" s="7">
        <v>51</v>
      </c>
      <c r="D149" s="21" t="s">
        <v>17</v>
      </c>
      <c r="E149" s="21" t="s">
        <v>15</v>
      </c>
      <c r="F149" s="7">
        <v>52000</v>
      </c>
      <c r="G149" s="7">
        <v>26600</v>
      </c>
      <c r="H149" s="25" t="s">
        <v>19</v>
      </c>
    </row>
    <row r="150" spans="2:8" x14ac:dyDescent="0.25">
      <c r="B150" s="16" t="s">
        <v>31</v>
      </c>
      <c r="C150" s="7">
        <v>29</v>
      </c>
      <c r="D150" s="21" t="s">
        <v>17</v>
      </c>
      <c r="E150" s="21" t="s">
        <v>15</v>
      </c>
      <c r="F150" s="7">
        <v>65000</v>
      </c>
      <c r="G150" s="7">
        <v>29200</v>
      </c>
      <c r="H150" s="25" t="s">
        <v>19</v>
      </c>
    </row>
    <row r="151" spans="2:8" x14ac:dyDescent="0.25">
      <c r="B151" s="16" t="s">
        <v>31</v>
      </c>
      <c r="C151" s="7">
        <v>48</v>
      </c>
      <c r="D151" s="21" t="s">
        <v>14</v>
      </c>
      <c r="E151" s="21" t="s">
        <v>16</v>
      </c>
      <c r="F151" s="7">
        <v>94000</v>
      </c>
      <c r="G151" s="7">
        <v>12100</v>
      </c>
      <c r="H151" s="25" t="s">
        <v>19</v>
      </c>
    </row>
    <row r="152" spans="2:8" x14ac:dyDescent="0.25">
      <c r="B152" s="16" t="s">
        <v>31</v>
      </c>
      <c r="C152" s="7">
        <v>29</v>
      </c>
      <c r="D152" s="21" t="s">
        <v>17</v>
      </c>
      <c r="E152" s="21" t="s">
        <v>16</v>
      </c>
      <c r="F152" s="7">
        <v>91000</v>
      </c>
      <c r="G152" s="7">
        <v>15400</v>
      </c>
      <c r="H152" s="25" t="s">
        <v>19</v>
      </c>
    </row>
    <row r="153" spans="2:8" x14ac:dyDescent="0.25">
      <c r="B153" s="16" t="s">
        <v>31</v>
      </c>
      <c r="C153" s="7">
        <v>49</v>
      </c>
      <c r="D153" s="21" t="s">
        <v>18</v>
      </c>
      <c r="E153" s="21" t="s">
        <v>16</v>
      </c>
      <c r="F153" s="7">
        <v>60000</v>
      </c>
      <c r="G153" s="7">
        <v>24900</v>
      </c>
      <c r="H153" s="25" t="s">
        <v>19</v>
      </c>
    </row>
    <row r="154" spans="2:8" x14ac:dyDescent="0.25">
      <c r="B154" s="16" t="s">
        <v>31</v>
      </c>
      <c r="C154" s="7">
        <v>49</v>
      </c>
      <c r="D154" s="21" t="s">
        <v>18</v>
      </c>
      <c r="E154" s="21" t="s">
        <v>15</v>
      </c>
      <c r="F154" s="7">
        <v>28000</v>
      </c>
      <c r="G154" s="7">
        <v>30600</v>
      </c>
      <c r="H154" s="25" t="s">
        <v>21</v>
      </c>
    </row>
    <row r="155" spans="2:8" x14ac:dyDescent="0.25">
      <c r="B155" s="16" t="s">
        <v>31</v>
      </c>
      <c r="C155" s="7">
        <v>40</v>
      </c>
      <c r="D155" s="21" t="s">
        <v>18</v>
      </c>
      <c r="E155" s="21" t="s">
        <v>16</v>
      </c>
      <c r="F155" s="7">
        <v>53000</v>
      </c>
      <c r="G155" s="7">
        <v>20300</v>
      </c>
      <c r="H155" s="25" t="s">
        <v>19</v>
      </c>
    </row>
    <row r="156" spans="2:8" x14ac:dyDescent="0.25">
      <c r="B156" s="16" t="s">
        <v>31</v>
      </c>
      <c r="C156" s="7">
        <v>43</v>
      </c>
      <c r="D156" s="21" t="s">
        <v>14</v>
      </c>
      <c r="E156" s="21" t="s">
        <v>16</v>
      </c>
      <c r="F156" s="7">
        <v>40000</v>
      </c>
      <c r="G156" s="7">
        <v>26200</v>
      </c>
      <c r="H156" s="25" t="s">
        <v>19</v>
      </c>
    </row>
    <row r="157" spans="2:8" x14ac:dyDescent="0.25">
      <c r="B157" s="16" t="s">
        <v>31</v>
      </c>
      <c r="C157" s="7">
        <v>34</v>
      </c>
      <c r="D157" s="21" t="s">
        <v>14</v>
      </c>
      <c r="E157" s="21" t="s">
        <v>16</v>
      </c>
      <c r="F157" s="7">
        <v>65000</v>
      </c>
      <c r="G157" s="7">
        <v>33900</v>
      </c>
      <c r="H157" s="25" t="s">
        <v>19</v>
      </c>
    </row>
    <row r="158" spans="2:8" x14ac:dyDescent="0.25">
      <c r="B158" s="16" t="s">
        <v>31</v>
      </c>
      <c r="C158" s="7">
        <v>26</v>
      </c>
      <c r="D158" s="21" t="s">
        <v>17</v>
      </c>
      <c r="E158" s="21" t="s">
        <v>16</v>
      </c>
      <c r="F158" s="7">
        <v>34000</v>
      </c>
      <c r="G158" s="7">
        <v>11800</v>
      </c>
      <c r="H158" s="25" t="s">
        <v>19</v>
      </c>
    </row>
    <row r="159" spans="2:8" x14ac:dyDescent="0.25">
      <c r="B159" s="16" t="s">
        <v>31</v>
      </c>
      <c r="C159" s="7">
        <v>33</v>
      </c>
      <c r="D159" s="21" t="s">
        <v>17</v>
      </c>
      <c r="E159" s="21" t="s">
        <v>15</v>
      </c>
      <c r="F159" s="7">
        <v>91000</v>
      </c>
      <c r="G159" s="7">
        <v>26600</v>
      </c>
      <c r="H159" s="25" t="s">
        <v>19</v>
      </c>
    </row>
    <row r="160" spans="2:8" x14ac:dyDescent="0.25">
      <c r="B160" s="16" t="s">
        <v>31</v>
      </c>
      <c r="C160" s="7">
        <v>44</v>
      </c>
      <c r="D160" s="21" t="s">
        <v>18</v>
      </c>
      <c r="E160" s="21" t="s">
        <v>16</v>
      </c>
      <c r="F160" s="7">
        <v>27000</v>
      </c>
      <c r="G160" s="7">
        <v>24700</v>
      </c>
      <c r="H160" s="25" t="s">
        <v>20</v>
      </c>
    </row>
    <row r="161" spans="2:8" x14ac:dyDescent="0.25">
      <c r="B161" s="16" t="s">
        <v>31</v>
      </c>
      <c r="C161" s="7">
        <v>46</v>
      </c>
      <c r="D161" s="21" t="s">
        <v>14</v>
      </c>
      <c r="E161" s="21" t="s">
        <v>16</v>
      </c>
      <c r="F161" s="7">
        <v>84000</v>
      </c>
      <c r="G161" s="7">
        <v>33000</v>
      </c>
      <c r="H161" s="25" t="s">
        <v>19</v>
      </c>
    </row>
    <row r="162" spans="2:8" x14ac:dyDescent="0.25">
      <c r="B162" s="16" t="s">
        <v>31</v>
      </c>
      <c r="C162" s="7">
        <v>23</v>
      </c>
      <c r="D162" s="21" t="s">
        <v>18</v>
      </c>
      <c r="E162" s="21" t="s">
        <v>16</v>
      </c>
      <c r="F162" s="7">
        <v>52000</v>
      </c>
      <c r="G162" s="7">
        <v>28100</v>
      </c>
      <c r="H162" s="25" t="s">
        <v>19</v>
      </c>
    </row>
    <row r="163" spans="2:8" x14ac:dyDescent="0.25">
      <c r="B163" s="16" t="s">
        <v>31</v>
      </c>
      <c r="C163" s="7">
        <v>52</v>
      </c>
      <c r="D163" s="21" t="s">
        <v>17</v>
      </c>
      <c r="E163" s="21" t="s">
        <v>15</v>
      </c>
      <c r="F163" s="7">
        <v>21000</v>
      </c>
      <c r="G163" s="7">
        <v>11500</v>
      </c>
      <c r="H163" s="25" t="s">
        <v>20</v>
      </c>
    </row>
    <row r="164" spans="2:8" x14ac:dyDescent="0.25">
      <c r="B164" s="16" t="s">
        <v>31</v>
      </c>
      <c r="C164" s="7">
        <v>47</v>
      </c>
      <c r="D164" s="21" t="s">
        <v>14</v>
      </c>
      <c r="E164" s="21" t="s">
        <v>15</v>
      </c>
      <c r="F164" s="7">
        <v>27000</v>
      </c>
      <c r="G164" s="7">
        <v>18000</v>
      </c>
      <c r="H164" s="25" t="s">
        <v>20</v>
      </c>
    </row>
    <row r="165" spans="2:8" x14ac:dyDescent="0.25">
      <c r="B165" s="16" t="s">
        <v>31</v>
      </c>
      <c r="C165" s="7">
        <v>24</v>
      </c>
      <c r="D165" s="21" t="s">
        <v>17</v>
      </c>
      <c r="E165" s="21" t="s">
        <v>16</v>
      </c>
      <c r="F165" s="7">
        <v>86000</v>
      </c>
      <c r="G165" s="7">
        <v>20900</v>
      </c>
      <c r="H165" s="25" t="s">
        <v>19</v>
      </c>
    </row>
    <row r="166" spans="2:8" x14ac:dyDescent="0.25">
      <c r="B166" s="16" t="s">
        <v>31</v>
      </c>
      <c r="C166" s="7">
        <v>29</v>
      </c>
      <c r="D166" s="21" t="s">
        <v>14</v>
      </c>
      <c r="E166" s="21" t="s">
        <v>15</v>
      </c>
      <c r="F166" s="7">
        <v>32000</v>
      </c>
      <c r="G166" s="7">
        <v>15500</v>
      </c>
      <c r="H166" s="25" t="s">
        <v>20</v>
      </c>
    </row>
    <row r="167" spans="2:8" x14ac:dyDescent="0.25">
      <c r="B167" s="16" t="s">
        <v>31</v>
      </c>
      <c r="C167" s="7">
        <v>45</v>
      </c>
      <c r="D167" s="21" t="s">
        <v>14</v>
      </c>
      <c r="E167" s="21" t="s">
        <v>15</v>
      </c>
      <c r="F167" s="7">
        <v>84000</v>
      </c>
      <c r="G167" s="7">
        <v>13600</v>
      </c>
      <c r="H167" s="25" t="s">
        <v>19</v>
      </c>
    </row>
    <row r="168" spans="2:8" x14ac:dyDescent="0.25">
      <c r="B168" s="16" t="s">
        <v>31</v>
      </c>
      <c r="C168" s="7">
        <v>45</v>
      </c>
      <c r="D168" s="21" t="s">
        <v>17</v>
      </c>
      <c r="E168" s="21" t="s">
        <v>15</v>
      </c>
      <c r="F168" s="7">
        <v>69000</v>
      </c>
      <c r="G168" s="7">
        <v>26000</v>
      </c>
      <c r="H168" s="25" t="s">
        <v>19</v>
      </c>
    </row>
    <row r="169" spans="2:8" x14ac:dyDescent="0.25">
      <c r="B169" s="16" t="s">
        <v>31</v>
      </c>
      <c r="C169" s="7">
        <v>36</v>
      </c>
      <c r="D169" s="21" t="s">
        <v>18</v>
      </c>
      <c r="E169" s="21" t="s">
        <v>15</v>
      </c>
      <c r="F169" s="7">
        <v>29000</v>
      </c>
      <c r="G169" s="7">
        <v>13900</v>
      </c>
      <c r="H169" s="25" t="s">
        <v>20</v>
      </c>
    </row>
    <row r="170" spans="2:8" x14ac:dyDescent="0.25">
      <c r="B170" s="16" t="s">
        <v>31</v>
      </c>
      <c r="C170" s="7">
        <v>36</v>
      </c>
      <c r="D170" s="21" t="s">
        <v>17</v>
      </c>
      <c r="E170" s="21" t="s">
        <v>16</v>
      </c>
      <c r="F170" s="7">
        <v>23000</v>
      </c>
      <c r="G170" s="7">
        <v>18800</v>
      </c>
      <c r="H170" s="25" t="s">
        <v>19</v>
      </c>
    </row>
    <row r="171" spans="2:8" x14ac:dyDescent="0.25">
      <c r="B171" s="16" t="s">
        <v>31</v>
      </c>
      <c r="C171" s="7">
        <v>23</v>
      </c>
      <c r="D171" s="21" t="s">
        <v>14</v>
      </c>
      <c r="E171" s="21" t="s">
        <v>16</v>
      </c>
      <c r="F171" s="7">
        <v>91000</v>
      </c>
      <c r="G171" s="7">
        <v>6100</v>
      </c>
      <c r="H171" s="25" t="s">
        <v>19</v>
      </c>
    </row>
    <row r="172" spans="2:8" x14ac:dyDescent="0.25">
      <c r="B172" s="16" t="s">
        <v>31</v>
      </c>
      <c r="C172" s="7">
        <v>25</v>
      </c>
      <c r="D172" s="21" t="s">
        <v>18</v>
      </c>
      <c r="E172" s="21" t="s">
        <v>16</v>
      </c>
      <c r="F172" s="7">
        <v>15000</v>
      </c>
      <c r="G172" s="7">
        <v>32000</v>
      </c>
      <c r="H172" s="25" t="s">
        <v>21</v>
      </c>
    </row>
    <row r="173" spans="2:8" x14ac:dyDescent="0.25">
      <c r="B173" s="16" t="s">
        <v>31</v>
      </c>
      <c r="C173" s="7">
        <v>29</v>
      </c>
      <c r="D173" s="21" t="s">
        <v>18</v>
      </c>
      <c r="E173" s="21" t="s">
        <v>15</v>
      </c>
      <c r="F173" s="7">
        <v>37000</v>
      </c>
      <c r="G173" s="7">
        <v>5200</v>
      </c>
      <c r="H173" s="25" t="s">
        <v>19</v>
      </c>
    </row>
    <row r="174" spans="2:8" x14ac:dyDescent="0.25">
      <c r="B174" s="16" t="s">
        <v>31</v>
      </c>
      <c r="C174" s="7">
        <v>26</v>
      </c>
      <c r="D174" s="21" t="s">
        <v>18</v>
      </c>
      <c r="E174" s="21" t="s">
        <v>16</v>
      </c>
      <c r="F174" s="7">
        <v>68000</v>
      </c>
      <c r="G174" s="7">
        <v>8400</v>
      </c>
      <c r="H174" s="25" t="s">
        <v>19</v>
      </c>
    </row>
    <row r="175" spans="2:8" x14ac:dyDescent="0.25">
      <c r="B175" s="16" t="s">
        <v>31</v>
      </c>
      <c r="C175" s="7">
        <v>35</v>
      </c>
      <c r="D175" s="21" t="s">
        <v>17</v>
      </c>
      <c r="E175" s="21" t="s">
        <v>16</v>
      </c>
      <c r="F175" s="7">
        <v>65000</v>
      </c>
      <c r="G175" s="7">
        <v>9000</v>
      </c>
      <c r="H175" s="25" t="s">
        <v>19</v>
      </c>
    </row>
    <row r="176" spans="2:8" x14ac:dyDescent="0.25">
      <c r="B176" s="16" t="s">
        <v>31</v>
      </c>
      <c r="C176" s="7">
        <v>39</v>
      </c>
      <c r="D176" s="21" t="s">
        <v>17</v>
      </c>
      <c r="E176" s="21" t="s">
        <v>15</v>
      </c>
      <c r="F176" s="7">
        <v>35000</v>
      </c>
      <c r="G176" s="7">
        <v>9700</v>
      </c>
      <c r="H176" s="25" t="s">
        <v>19</v>
      </c>
    </row>
    <row r="177" spans="2:8" x14ac:dyDescent="0.25">
      <c r="B177" s="16" t="s">
        <v>31</v>
      </c>
      <c r="C177" s="7">
        <v>30</v>
      </c>
      <c r="D177" s="21" t="s">
        <v>17</v>
      </c>
      <c r="E177" s="21" t="s">
        <v>16</v>
      </c>
      <c r="F177" s="7">
        <v>32000</v>
      </c>
      <c r="G177" s="7">
        <v>9000</v>
      </c>
      <c r="H177" s="25" t="s">
        <v>19</v>
      </c>
    </row>
    <row r="178" spans="2:8" x14ac:dyDescent="0.25">
      <c r="B178" s="16" t="s">
        <v>31</v>
      </c>
      <c r="C178" s="7">
        <v>40</v>
      </c>
      <c r="D178" s="21" t="s">
        <v>18</v>
      </c>
      <c r="E178" s="21" t="s">
        <v>16</v>
      </c>
      <c r="F178" s="7">
        <v>26000</v>
      </c>
      <c r="G178" s="7">
        <v>27600</v>
      </c>
      <c r="H178" s="25" t="s">
        <v>20</v>
      </c>
    </row>
    <row r="179" spans="2:8" x14ac:dyDescent="0.25">
      <c r="B179" s="16" t="s">
        <v>31</v>
      </c>
      <c r="C179" s="7">
        <v>42</v>
      </c>
      <c r="D179" s="21" t="s">
        <v>14</v>
      </c>
      <c r="E179" s="21" t="s">
        <v>15</v>
      </c>
      <c r="F179" s="7">
        <v>41000</v>
      </c>
      <c r="G179" s="7">
        <v>13500</v>
      </c>
      <c r="H179" s="25" t="s">
        <v>19</v>
      </c>
    </row>
    <row r="180" spans="2:8" x14ac:dyDescent="0.25">
      <c r="B180" s="16" t="s">
        <v>31</v>
      </c>
      <c r="C180" s="7">
        <v>34</v>
      </c>
      <c r="D180" s="21" t="s">
        <v>18</v>
      </c>
      <c r="E180" s="21" t="s">
        <v>15</v>
      </c>
      <c r="F180" s="7">
        <v>86000</v>
      </c>
      <c r="G180" s="7">
        <v>7100</v>
      </c>
      <c r="H180" s="25" t="s">
        <v>19</v>
      </c>
    </row>
    <row r="181" spans="2:8" x14ac:dyDescent="0.25">
      <c r="B181" s="16" t="s">
        <v>31</v>
      </c>
      <c r="C181" s="7">
        <v>52</v>
      </c>
      <c r="D181" s="21" t="s">
        <v>18</v>
      </c>
      <c r="E181" s="21" t="s">
        <v>16</v>
      </c>
      <c r="F181" s="7">
        <v>22000</v>
      </c>
      <c r="G181" s="7">
        <v>11200</v>
      </c>
      <c r="H181" s="25" t="s">
        <v>19</v>
      </c>
    </row>
    <row r="182" spans="2:8" x14ac:dyDescent="0.25">
      <c r="B182" s="16" t="s">
        <v>31</v>
      </c>
      <c r="C182" s="7">
        <v>24</v>
      </c>
      <c r="D182" s="21" t="s">
        <v>14</v>
      </c>
      <c r="E182" s="21" t="s">
        <v>16</v>
      </c>
      <c r="F182" s="7">
        <v>19000</v>
      </c>
      <c r="G182" s="7">
        <v>28300</v>
      </c>
      <c r="H182" s="25" t="s">
        <v>21</v>
      </c>
    </row>
    <row r="183" spans="2:8" x14ac:dyDescent="0.25">
      <c r="B183" s="16" t="s">
        <v>31</v>
      </c>
      <c r="C183" s="7">
        <v>36</v>
      </c>
      <c r="D183" s="21" t="s">
        <v>14</v>
      </c>
      <c r="E183" s="21" t="s">
        <v>15</v>
      </c>
      <c r="F183" s="7">
        <v>93000</v>
      </c>
      <c r="G183" s="7">
        <v>32300</v>
      </c>
      <c r="H183" s="25" t="s">
        <v>19</v>
      </c>
    </row>
    <row r="184" spans="2:8" x14ac:dyDescent="0.25">
      <c r="B184" s="16" t="s">
        <v>31</v>
      </c>
      <c r="C184" s="7">
        <v>49</v>
      </c>
      <c r="D184" s="21" t="s">
        <v>18</v>
      </c>
      <c r="E184" s="21" t="s">
        <v>16</v>
      </c>
      <c r="F184" s="7">
        <v>66000</v>
      </c>
      <c r="G184" s="7">
        <v>10600</v>
      </c>
      <c r="H184" s="25" t="s">
        <v>19</v>
      </c>
    </row>
    <row r="185" spans="2:8" x14ac:dyDescent="0.25">
      <c r="B185" s="16" t="s">
        <v>31</v>
      </c>
      <c r="C185" s="7">
        <v>38</v>
      </c>
      <c r="D185" s="21" t="s">
        <v>18</v>
      </c>
      <c r="E185" s="21" t="s">
        <v>15</v>
      </c>
      <c r="F185" s="7">
        <v>21000</v>
      </c>
      <c r="G185" s="7">
        <v>29600</v>
      </c>
      <c r="H185" s="25" t="s">
        <v>21</v>
      </c>
    </row>
    <row r="186" spans="2:8" x14ac:dyDescent="0.25">
      <c r="B186" s="16" t="s">
        <v>31</v>
      </c>
      <c r="C186" s="7">
        <v>32</v>
      </c>
      <c r="D186" s="21" t="s">
        <v>14</v>
      </c>
      <c r="E186" s="21" t="s">
        <v>15</v>
      </c>
      <c r="F186" s="7">
        <v>39000</v>
      </c>
      <c r="G186" s="7">
        <v>25000</v>
      </c>
      <c r="H186" s="25" t="s">
        <v>20</v>
      </c>
    </row>
    <row r="187" spans="2:8" x14ac:dyDescent="0.25">
      <c r="B187" s="16" t="s">
        <v>31</v>
      </c>
      <c r="C187" s="7">
        <v>25</v>
      </c>
      <c r="D187" s="21" t="s">
        <v>18</v>
      </c>
      <c r="E187" s="21" t="s">
        <v>15</v>
      </c>
      <c r="F187" s="7">
        <v>64000</v>
      </c>
      <c r="G187" s="7">
        <v>34300</v>
      </c>
      <c r="H187" s="25" t="s">
        <v>20</v>
      </c>
    </row>
    <row r="188" spans="2:8" x14ac:dyDescent="0.25">
      <c r="B188" s="16" t="s">
        <v>31</v>
      </c>
      <c r="C188" s="7">
        <v>30</v>
      </c>
      <c r="D188" s="21" t="s">
        <v>17</v>
      </c>
      <c r="E188" s="21" t="s">
        <v>16</v>
      </c>
      <c r="F188" s="7">
        <v>30000</v>
      </c>
      <c r="G188" s="7">
        <v>31000</v>
      </c>
      <c r="H188" s="25" t="s">
        <v>20</v>
      </c>
    </row>
    <row r="189" spans="2:8" x14ac:dyDescent="0.25">
      <c r="B189" s="16" t="s">
        <v>31</v>
      </c>
      <c r="C189" s="7">
        <v>38</v>
      </c>
      <c r="D189" s="21" t="s">
        <v>14</v>
      </c>
      <c r="E189" s="21" t="s">
        <v>15</v>
      </c>
      <c r="F189" s="7">
        <v>83000</v>
      </c>
      <c r="G189" s="7">
        <v>8800</v>
      </c>
      <c r="H189" s="25" t="s">
        <v>19</v>
      </c>
    </row>
    <row r="190" spans="2:8" x14ac:dyDescent="0.25">
      <c r="B190" s="16" t="s">
        <v>31</v>
      </c>
      <c r="C190" s="7">
        <v>49</v>
      </c>
      <c r="D190" s="21" t="s">
        <v>14</v>
      </c>
      <c r="E190" s="21" t="s">
        <v>15</v>
      </c>
      <c r="F190" s="7">
        <v>19000</v>
      </c>
      <c r="G190" s="7">
        <v>18300</v>
      </c>
      <c r="H190" s="25" t="s">
        <v>21</v>
      </c>
    </row>
    <row r="191" spans="2:8" x14ac:dyDescent="0.25">
      <c r="B191" s="16" t="s">
        <v>31</v>
      </c>
      <c r="C191" s="7">
        <v>25</v>
      </c>
      <c r="D191" s="21" t="s">
        <v>14</v>
      </c>
      <c r="E191" s="21" t="s">
        <v>16</v>
      </c>
      <c r="F191" s="7">
        <v>85000</v>
      </c>
      <c r="G191" s="7">
        <v>25300</v>
      </c>
      <c r="H191" s="25" t="s">
        <v>19</v>
      </c>
    </row>
    <row r="192" spans="2:8" x14ac:dyDescent="0.25">
      <c r="B192" s="16" t="s">
        <v>31</v>
      </c>
      <c r="C192" s="7">
        <v>40</v>
      </c>
      <c r="D192" s="21" t="s">
        <v>17</v>
      </c>
      <c r="E192" s="21" t="s">
        <v>16</v>
      </c>
      <c r="F192" s="7">
        <v>18000</v>
      </c>
      <c r="G192" s="7">
        <v>6300</v>
      </c>
      <c r="H192" s="25" t="s">
        <v>19</v>
      </c>
    </row>
    <row r="193" spans="2:8" x14ac:dyDescent="0.25">
      <c r="B193" s="16" t="s">
        <v>31</v>
      </c>
      <c r="C193" s="7">
        <v>21</v>
      </c>
      <c r="D193" s="21" t="s">
        <v>18</v>
      </c>
      <c r="E193" s="21" t="s">
        <v>15</v>
      </c>
      <c r="F193" s="7">
        <v>86000</v>
      </c>
      <c r="G193" s="7">
        <v>29400</v>
      </c>
      <c r="H193" s="25" t="s">
        <v>19</v>
      </c>
    </row>
    <row r="194" spans="2:8" x14ac:dyDescent="0.25">
      <c r="B194" s="16" t="s">
        <v>31</v>
      </c>
      <c r="C194" s="7">
        <v>48</v>
      </c>
      <c r="D194" s="21" t="s">
        <v>18</v>
      </c>
      <c r="E194" s="21" t="s">
        <v>16</v>
      </c>
      <c r="F194" s="7">
        <v>60000</v>
      </c>
      <c r="G194" s="7">
        <v>15300</v>
      </c>
      <c r="H194" s="25" t="s">
        <v>19</v>
      </c>
    </row>
    <row r="195" spans="2:8" x14ac:dyDescent="0.25">
      <c r="B195" s="16" t="s">
        <v>31</v>
      </c>
      <c r="C195" s="7">
        <v>27</v>
      </c>
      <c r="D195" s="21" t="s">
        <v>18</v>
      </c>
      <c r="E195" s="21" t="s">
        <v>15</v>
      </c>
      <c r="F195" s="7">
        <v>41000</v>
      </c>
      <c r="G195" s="7">
        <v>22500</v>
      </c>
      <c r="H195" s="25" t="s">
        <v>20</v>
      </c>
    </row>
    <row r="196" spans="2:8" x14ac:dyDescent="0.25">
      <c r="B196" s="16" t="s">
        <v>31</v>
      </c>
      <c r="C196" s="7">
        <v>52</v>
      </c>
      <c r="D196" s="21" t="s">
        <v>17</v>
      </c>
      <c r="E196" s="21" t="s">
        <v>15</v>
      </c>
      <c r="F196" s="7">
        <v>28000</v>
      </c>
      <c r="G196" s="7">
        <v>8400</v>
      </c>
      <c r="H196" s="25" t="s">
        <v>19</v>
      </c>
    </row>
    <row r="197" spans="2:8" x14ac:dyDescent="0.25">
      <c r="B197" s="16" t="s">
        <v>31</v>
      </c>
      <c r="C197" s="7">
        <v>56</v>
      </c>
      <c r="D197" s="21" t="s">
        <v>17</v>
      </c>
      <c r="E197" s="21" t="s">
        <v>16</v>
      </c>
      <c r="F197" s="7">
        <v>31000</v>
      </c>
      <c r="G197" s="7">
        <v>23900</v>
      </c>
      <c r="H197" s="25" t="s">
        <v>19</v>
      </c>
    </row>
    <row r="198" spans="2:8" x14ac:dyDescent="0.25">
      <c r="B198" s="16" t="s">
        <v>31</v>
      </c>
      <c r="C198" s="7">
        <v>55</v>
      </c>
      <c r="D198" s="21" t="s">
        <v>17</v>
      </c>
      <c r="E198" s="21" t="s">
        <v>15</v>
      </c>
      <c r="F198" s="7">
        <v>16000</v>
      </c>
      <c r="G198" s="7">
        <v>22100</v>
      </c>
      <c r="H198" s="25" t="s">
        <v>20</v>
      </c>
    </row>
    <row r="199" spans="2:8" x14ac:dyDescent="0.25">
      <c r="B199" s="16" t="s">
        <v>31</v>
      </c>
      <c r="C199" s="7">
        <v>52</v>
      </c>
      <c r="D199" s="21" t="s">
        <v>17</v>
      </c>
      <c r="E199" s="21" t="s">
        <v>16</v>
      </c>
      <c r="F199" s="7">
        <v>64000</v>
      </c>
      <c r="G199" s="7">
        <v>17200</v>
      </c>
      <c r="H199" s="25" t="s">
        <v>19</v>
      </c>
    </row>
    <row r="200" spans="2:8" x14ac:dyDescent="0.25">
      <c r="B200" s="16" t="s">
        <v>31</v>
      </c>
      <c r="C200" s="7">
        <v>35</v>
      </c>
      <c r="D200" s="21" t="s">
        <v>17</v>
      </c>
      <c r="E200" s="21" t="s">
        <v>16</v>
      </c>
      <c r="F200" s="7">
        <v>92000</v>
      </c>
      <c r="G200" s="7">
        <v>31500</v>
      </c>
      <c r="H200" s="25" t="s">
        <v>19</v>
      </c>
    </row>
    <row r="201" spans="2:8" x14ac:dyDescent="0.25">
      <c r="B201" s="16" t="s">
        <v>31</v>
      </c>
      <c r="C201" s="7">
        <v>49</v>
      </c>
      <c r="D201" s="21" t="s">
        <v>14</v>
      </c>
      <c r="E201" s="21" t="s">
        <v>16</v>
      </c>
      <c r="F201" s="7">
        <v>40000</v>
      </c>
      <c r="G201" s="7">
        <v>29400</v>
      </c>
      <c r="H201" s="25" t="s">
        <v>19</v>
      </c>
    </row>
    <row r="202" spans="2:8" x14ac:dyDescent="0.25">
      <c r="B202" s="16" t="s">
        <v>31</v>
      </c>
      <c r="C202" s="7">
        <v>51</v>
      </c>
      <c r="D202" s="21" t="s">
        <v>17</v>
      </c>
      <c r="E202" s="21" t="s">
        <v>16</v>
      </c>
      <c r="F202" s="7">
        <v>93000</v>
      </c>
      <c r="G202" s="7">
        <v>13800</v>
      </c>
      <c r="H202" s="25" t="s">
        <v>19</v>
      </c>
    </row>
    <row r="203" spans="2:8" x14ac:dyDescent="0.25">
      <c r="B203" s="16" t="s">
        <v>31</v>
      </c>
      <c r="C203" s="7">
        <v>25</v>
      </c>
      <c r="D203" s="21" t="s">
        <v>14</v>
      </c>
      <c r="E203" s="21" t="s">
        <v>16</v>
      </c>
      <c r="F203" s="7">
        <v>67000</v>
      </c>
      <c r="G203" s="7">
        <v>23200</v>
      </c>
      <c r="H203" s="25" t="s">
        <v>19</v>
      </c>
    </row>
    <row r="204" spans="2:8" x14ac:dyDescent="0.25">
      <c r="B204" s="16" t="s">
        <v>31</v>
      </c>
      <c r="C204" s="7">
        <v>36</v>
      </c>
      <c r="D204" s="21" t="s">
        <v>14</v>
      </c>
      <c r="E204" s="21" t="s">
        <v>16</v>
      </c>
      <c r="F204" s="7">
        <v>23000</v>
      </c>
      <c r="G204" s="7">
        <v>9200</v>
      </c>
      <c r="H204" s="25" t="s">
        <v>19</v>
      </c>
    </row>
    <row r="205" spans="2:8" x14ac:dyDescent="0.25">
      <c r="B205" s="16" t="s">
        <v>31</v>
      </c>
      <c r="C205" s="7">
        <v>46</v>
      </c>
      <c r="D205" s="21" t="s">
        <v>18</v>
      </c>
      <c r="E205" s="21" t="s">
        <v>16</v>
      </c>
      <c r="F205" s="7">
        <v>28000</v>
      </c>
      <c r="G205" s="7">
        <v>9800</v>
      </c>
      <c r="H205" s="25" t="s">
        <v>19</v>
      </c>
    </row>
    <row r="206" spans="2:8" x14ac:dyDescent="0.25">
      <c r="B206" s="16" t="s">
        <v>31</v>
      </c>
      <c r="C206" s="7">
        <v>25</v>
      </c>
      <c r="D206" s="21" t="s">
        <v>18</v>
      </c>
      <c r="E206" s="21" t="s">
        <v>15</v>
      </c>
      <c r="F206" s="7">
        <v>46000</v>
      </c>
      <c r="G206" s="7">
        <v>23600</v>
      </c>
      <c r="H206" s="25" t="s">
        <v>20</v>
      </c>
    </row>
    <row r="207" spans="2:8" x14ac:dyDescent="0.25">
      <c r="B207" s="16" t="s">
        <v>31</v>
      </c>
      <c r="C207" s="7">
        <v>25</v>
      </c>
      <c r="D207" s="21" t="s">
        <v>18</v>
      </c>
      <c r="E207" s="21" t="s">
        <v>16</v>
      </c>
      <c r="F207" s="7">
        <v>57000</v>
      </c>
      <c r="G207" s="7">
        <v>10400</v>
      </c>
      <c r="H207" s="25" t="s">
        <v>19</v>
      </c>
    </row>
    <row r="208" spans="2:8" x14ac:dyDescent="0.25">
      <c r="B208" s="16" t="s">
        <v>31</v>
      </c>
      <c r="C208" s="7">
        <v>24</v>
      </c>
      <c r="D208" s="21" t="s">
        <v>17</v>
      </c>
      <c r="E208" s="21" t="s">
        <v>15</v>
      </c>
      <c r="F208" s="7">
        <v>35000</v>
      </c>
      <c r="G208" s="7">
        <v>24700</v>
      </c>
      <c r="H208" s="25" t="s">
        <v>20</v>
      </c>
    </row>
    <row r="209" spans="2:8" x14ac:dyDescent="0.25">
      <c r="B209" s="16" t="s">
        <v>31</v>
      </c>
      <c r="C209" s="7">
        <v>28</v>
      </c>
      <c r="D209" s="21" t="s">
        <v>17</v>
      </c>
      <c r="E209" s="21" t="s">
        <v>15</v>
      </c>
      <c r="F209" s="7">
        <v>34000</v>
      </c>
      <c r="G209" s="7">
        <v>31700</v>
      </c>
      <c r="H209" s="25" t="s">
        <v>20</v>
      </c>
    </row>
    <row r="210" spans="2:8" x14ac:dyDescent="0.25">
      <c r="B210" s="16" t="s">
        <v>31</v>
      </c>
      <c r="C210" s="7">
        <v>59</v>
      </c>
      <c r="D210" s="21" t="s">
        <v>18</v>
      </c>
      <c r="E210" s="21" t="s">
        <v>16</v>
      </c>
      <c r="F210" s="7">
        <v>65000</v>
      </c>
      <c r="G210" s="7">
        <v>21600</v>
      </c>
      <c r="H210" s="25" t="s">
        <v>19</v>
      </c>
    </row>
    <row r="211" spans="2:8" x14ac:dyDescent="0.25">
      <c r="B211" s="16" t="s">
        <v>31</v>
      </c>
      <c r="C211" s="7">
        <v>40</v>
      </c>
      <c r="D211" s="21" t="s">
        <v>17</v>
      </c>
      <c r="E211" s="21" t="s">
        <v>16</v>
      </c>
      <c r="F211" s="7">
        <v>72000</v>
      </c>
      <c r="G211" s="7">
        <v>7200</v>
      </c>
      <c r="H211" s="25" t="s">
        <v>19</v>
      </c>
    </row>
    <row r="212" spans="2:8" x14ac:dyDescent="0.25">
      <c r="B212" s="16" t="s">
        <v>31</v>
      </c>
      <c r="C212" s="7">
        <v>28</v>
      </c>
      <c r="D212" s="21" t="s">
        <v>17</v>
      </c>
      <c r="E212" s="21" t="s">
        <v>16</v>
      </c>
      <c r="F212" s="7">
        <v>67000</v>
      </c>
      <c r="G212" s="7">
        <v>32400</v>
      </c>
      <c r="H212" s="25" t="s">
        <v>19</v>
      </c>
    </row>
    <row r="213" spans="2:8" x14ac:dyDescent="0.25">
      <c r="B213" s="16" t="s">
        <v>31</v>
      </c>
      <c r="C213" s="7">
        <v>24</v>
      </c>
      <c r="D213" s="21" t="s">
        <v>17</v>
      </c>
      <c r="E213" s="21" t="s">
        <v>16</v>
      </c>
      <c r="F213" s="7">
        <v>63000</v>
      </c>
      <c r="G213" s="7">
        <v>19000</v>
      </c>
      <c r="H213" s="25" t="s">
        <v>19</v>
      </c>
    </row>
    <row r="214" spans="2:8" x14ac:dyDescent="0.25">
      <c r="B214" s="16" t="s">
        <v>31</v>
      </c>
      <c r="C214" s="7">
        <v>53</v>
      </c>
      <c r="D214" s="21" t="s">
        <v>14</v>
      </c>
      <c r="E214" s="21" t="s">
        <v>15</v>
      </c>
      <c r="F214" s="7">
        <v>52000</v>
      </c>
      <c r="G214" s="7">
        <v>15100</v>
      </c>
      <c r="H214" s="25" t="s">
        <v>19</v>
      </c>
    </row>
    <row r="215" spans="2:8" x14ac:dyDescent="0.25">
      <c r="B215" s="16" t="s">
        <v>31</v>
      </c>
      <c r="C215" s="7">
        <v>51</v>
      </c>
      <c r="D215" s="21" t="s">
        <v>17</v>
      </c>
      <c r="E215" s="21" t="s">
        <v>15</v>
      </c>
      <c r="F215" s="7">
        <v>84000</v>
      </c>
      <c r="G215" s="7">
        <v>23800</v>
      </c>
      <c r="H215" s="25" t="s">
        <v>19</v>
      </c>
    </row>
    <row r="216" spans="2:8" x14ac:dyDescent="0.25">
      <c r="B216" s="16" t="s">
        <v>31</v>
      </c>
      <c r="C216" s="7">
        <v>48</v>
      </c>
      <c r="D216" s="21" t="s">
        <v>14</v>
      </c>
      <c r="E216" s="21" t="s">
        <v>16</v>
      </c>
      <c r="F216" s="7">
        <v>57000</v>
      </c>
      <c r="G216" s="7">
        <v>19500</v>
      </c>
      <c r="H216" s="25" t="s">
        <v>19</v>
      </c>
    </row>
    <row r="217" spans="2:8" x14ac:dyDescent="0.25">
      <c r="B217" s="16" t="s">
        <v>31</v>
      </c>
      <c r="C217" s="7">
        <v>26</v>
      </c>
      <c r="D217" s="21" t="s">
        <v>17</v>
      </c>
      <c r="E217" s="21" t="s">
        <v>16</v>
      </c>
      <c r="F217" s="7">
        <v>38000</v>
      </c>
      <c r="G217" s="7">
        <v>16100</v>
      </c>
      <c r="H217" s="25" t="s">
        <v>19</v>
      </c>
    </row>
    <row r="218" spans="2:8" x14ac:dyDescent="0.25">
      <c r="B218" s="16" t="s">
        <v>31</v>
      </c>
      <c r="C218" s="7">
        <v>38</v>
      </c>
      <c r="D218" s="21" t="s">
        <v>14</v>
      </c>
      <c r="E218" s="21" t="s">
        <v>16</v>
      </c>
      <c r="F218" s="7">
        <v>20000</v>
      </c>
      <c r="G218" s="7">
        <v>32400</v>
      </c>
      <c r="H218" s="25" t="s">
        <v>21</v>
      </c>
    </row>
    <row r="219" spans="2:8" x14ac:dyDescent="0.25">
      <c r="B219" s="16" t="s">
        <v>31</v>
      </c>
      <c r="C219" s="7">
        <v>35</v>
      </c>
      <c r="D219" s="21" t="s">
        <v>17</v>
      </c>
      <c r="E219" s="21" t="s">
        <v>16</v>
      </c>
      <c r="F219" s="7">
        <v>55000</v>
      </c>
      <c r="G219" s="7">
        <v>24600</v>
      </c>
      <c r="H219" s="25" t="s">
        <v>19</v>
      </c>
    </row>
    <row r="220" spans="2:8" x14ac:dyDescent="0.25">
      <c r="B220" s="16" t="s">
        <v>31</v>
      </c>
      <c r="C220" s="7">
        <v>55</v>
      </c>
      <c r="D220" s="21" t="s">
        <v>14</v>
      </c>
      <c r="E220" s="21" t="s">
        <v>15</v>
      </c>
      <c r="F220" s="7">
        <v>55000</v>
      </c>
      <c r="G220" s="7">
        <v>34000</v>
      </c>
      <c r="H220" s="25" t="s">
        <v>20</v>
      </c>
    </row>
    <row r="221" spans="2:8" x14ac:dyDescent="0.25">
      <c r="B221" s="16" t="s">
        <v>31</v>
      </c>
      <c r="C221" s="7">
        <v>46</v>
      </c>
      <c r="D221" s="21" t="s">
        <v>17</v>
      </c>
      <c r="E221" s="21" t="s">
        <v>15</v>
      </c>
      <c r="F221" s="7">
        <v>44000</v>
      </c>
      <c r="G221" s="7">
        <v>11600</v>
      </c>
      <c r="H221" s="25" t="s">
        <v>19</v>
      </c>
    </row>
    <row r="222" spans="2:8" x14ac:dyDescent="0.25">
      <c r="B222" s="16" t="s">
        <v>31</v>
      </c>
      <c r="C222" s="7">
        <v>54</v>
      </c>
      <c r="D222" s="21" t="s">
        <v>18</v>
      </c>
      <c r="E222" s="21" t="s">
        <v>16</v>
      </c>
      <c r="F222" s="7">
        <v>20000</v>
      </c>
      <c r="G222" s="7">
        <v>32800</v>
      </c>
      <c r="H222" s="25" t="s">
        <v>20</v>
      </c>
    </row>
    <row r="223" spans="2:8" x14ac:dyDescent="0.25">
      <c r="B223" s="16" t="s">
        <v>31</v>
      </c>
      <c r="C223" s="7">
        <v>53</v>
      </c>
      <c r="D223" s="21" t="s">
        <v>18</v>
      </c>
      <c r="E223" s="21" t="s">
        <v>16</v>
      </c>
      <c r="F223" s="7">
        <v>79000</v>
      </c>
      <c r="G223" s="7">
        <v>27600</v>
      </c>
      <c r="H223" s="25" t="s">
        <v>19</v>
      </c>
    </row>
    <row r="224" spans="2:8" x14ac:dyDescent="0.25">
      <c r="B224" s="16" t="s">
        <v>31</v>
      </c>
      <c r="C224" s="7">
        <v>25</v>
      </c>
      <c r="D224" s="21" t="s">
        <v>18</v>
      </c>
      <c r="E224" s="21" t="s">
        <v>15</v>
      </c>
      <c r="F224" s="7">
        <v>35000</v>
      </c>
      <c r="G224" s="7">
        <v>20300</v>
      </c>
      <c r="H224" s="25" t="s">
        <v>20</v>
      </c>
    </row>
    <row r="225" spans="2:8" x14ac:dyDescent="0.25">
      <c r="B225" s="16" t="s">
        <v>31</v>
      </c>
      <c r="C225" s="7">
        <v>22</v>
      </c>
      <c r="D225" s="21" t="s">
        <v>14</v>
      </c>
      <c r="E225" s="21" t="s">
        <v>15</v>
      </c>
      <c r="F225" s="7">
        <v>66000</v>
      </c>
      <c r="G225" s="7">
        <v>6500</v>
      </c>
      <c r="H225" s="25" t="s">
        <v>19</v>
      </c>
    </row>
    <row r="226" spans="2:8" x14ac:dyDescent="0.25">
      <c r="B226" s="16" t="s">
        <v>31</v>
      </c>
      <c r="C226" s="7">
        <v>43</v>
      </c>
      <c r="D226" s="21" t="s">
        <v>18</v>
      </c>
      <c r="E226" s="21" t="s">
        <v>15</v>
      </c>
      <c r="F226" s="7">
        <v>29000</v>
      </c>
      <c r="G226" s="7">
        <v>5700</v>
      </c>
      <c r="H226" s="25" t="s">
        <v>19</v>
      </c>
    </row>
    <row r="227" spans="2:8" x14ac:dyDescent="0.25">
      <c r="B227" s="16" t="s">
        <v>31</v>
      </c>
      <c r="C227" s="7">
        <v>29</v>
      </c>
      <c r="D227" s="21" t="s">
        <v>17</v>
      </c>
      <c r="E227" s="21" t="s">
        <v>15</v>
      </c>
      <c r="F227" s="7">
        <v>88000</v>
      </c>
      <c r="G227" s="7">
        <v>20800</v>
      </c>
      <c r="H227" s="25" t="s">
        <v>19</v>
      </c>
    </row>
    <row r="228" spans="2:8" x14ac:dyDescent="0.25">
      <c r="B228" s="16" t="s">
        <v>31</v>
      </c>
      <c r="C228" s="7">
        <v>49</v>
      </c>
      <c r="D228" s="21" t="s">
        <v>14</v>
      </c>
      <c r="E228" s="21" t="s">
        <v>15</v>
      </c>
      <c r="F228" s="7">
        <v>94000</v>
      </c>
      <c r="G228" s="7">
        <v>15600</v>
      </c>
      <c r="H228" s="25" t="s">
        <v>19</v>
      </c>
    </row>
    <row r="229" spans="2:8" x14ac:dyDescent="0.25">
      <c r="B229" s="16" t="s">
        <v>31</v>
      </c>
      <c r="C229" s="7">
        <v>58</v>
      </c>
      <c r="D229" s="21" t="s">
        <v>14</v>
      </c>
      <c r="E229" s="21" t="s">
        <v>16</v>
      </c>
      <c r="F229" s="7">
        <v>92000</v>
      </c>
      <c r="G229" s="7">
        <v>29100</v>
      </c>
      <c r="H229" s="25" t="s">
        <v>19</v>
      </c>
    </row>
    <row r="230" spans="2:8" x14ac:dyDescent="0.25">
      <c r="B230" s="16" t="s">
        <v>31</v>
      </c>
      <c r="C230" s="7">
        <v>29</v>
      </c>
      <c r="D230" s="21" t="s">
        <v>14</v>
      </c>
      <c r="E230" s="21" t="s">
        <v>15</v>
      </c>
      <c r="F230" s="7">
        <v>39000</v>
      </c>
      <c r="G230" s="7">
        <v>17400</v>
      </c>
      <c r="H230" s="25" t="s">
        <v>20</v>
      </c>
    </row>
    <row r="231" spans="2:8" x14ac:dyDescent="0.25">
      <c r="B231" s="16" t="s">
        <v>31</v>
      </c>
      <c r="C231" s="7">
        <v>31</v>
      </c>
      <c r="D231" s="21" t="s">
        <v>14</v>
      </c>
      <c r="E231" s="21" t="s">
        <v>16</v>
      </c>
      <c r="F231" s="7">
        <v>42000</v>
      </c>
      <c r="G231" s="7">
        <v>24900</v>
      </c>
      <c r="H231" s="25" t="s">
        <v>19</v>
      </c>
    </row>
    <row r="232" spans="2:8" x14ac:dyDescent="0.25">
      <c r="B232" s="16" t="s">
        <v>31</v>
      </c>
      <c r="C232" s="7">
        <v>22</v>
      </c>
      <c r="D232" s="21" t="s">
        <v>18</v>
      </c>
      <c r="E232" s="21" t="s">
        <v>16</v>
      </c>
      <c r="F232" s="7">
        <v>41000</v>
      </c>
      <c r="G232" s="7">
        <v>24900</v>
      </c>
      <c r="H232" s="25" t="s">
        <v>19</v>
      </c>
    </row>
    <row r="233" spans="2:8" x14ac:dyDescent="0.25">
      <c r="B233" s="16" t="s">
        <v>31</v>
      </c>
      <c r="C233" s="7">
        <v>22</v>
      </c>
      <c r="D233" s="21" t="s">
        <v>18</v>
      </c>
      <c r="E233" s="21" t="s">
        <v>16</v>
      </c>
      <c r="F233" s="7">
        <v>16000</v>
      </c>
      <c r="G233" s="7">
        <v>9400</v>
      </c>
      <c r="H233" s="25" t="s">
        <v>20</v>
      </c>
    </row>
    <row r="234" spans="2:8" x14ac:dyDescent="0.25">
      <c r="B234" s="16" t="s">
        <v>31</v>
      </c>
      <c r="C234" s="7">
        <v>50</v>
      </c>
      <c r="D234" s="21" t="s">
        <v>14</v>
      </c>
      <c r="E234" s="21" t="s">
        <v>15</v>
      </c>
      <c r="F234" s="7">
        <v>80000</v>
      </c>
      <c r="G234" s="7">
        <v>9200</v>
      </c>
      <c r="H234" s="25" t="s">
        <v>19</v>
      </c>
    </row>
    <row r="235" spans="2:8" x14ac:dyDescent="0.25">
      <c r="B235" s="16" t="s">
        <v>31</v>
      </c>
      <c r="C235" s="7">
        <v>32</v>
      </c>
      <c r="D235" s="21" t="s">
        <v>17</v>
      </c>
      <c r="E235" s="21" t="s">
        <v>15</v>
      </c>
      <c r="F235" s="7">
        <v>85000</v>
      </c>
      <c r="G235" s="7">
        <v>18500</v>
      </c>
      <c r="H235" s="25" t="s">
        <v>19</v>
      </c>
    </row>
    <row r="236" spans="2:8" x14ac:dyDescent="0.25">
      <c r="B236" s="16" t="s">
        <v>31</v>
      </c>
      <c r="C236" s="7">
        <v>50</v>
      </c>
      <c r="D236" s="21" t="s">
        <v>14</v>
      </c>
      <c r="E236" s="21" t="s">
        <v>16</v>
      </c>
      <c r="F236" s="7">
        <v>61000</v>
      </c>
      <c r="G236" s="7">
        <v>33400</v>
      </c>
      <c r="H236" s="25" t="s">
        <v>19</v>
      </c>
    </row>
    <row r="237" spans="2:8" x14ac:dyDescent="0.25">
      <c r="B237" s="16" t="s">
        <v>31</v>
      </c>
      <c r="C237" s="7">
        <v>41</v>
      </c>
      <c r="D237" s="21" t="s">
        <v>18</v>
      </c>
      <c r="E237" s="21" t="s">
        <v>16</v>
      </c>
      <c r="F237" s="7">
        <v>64000</v>
      </c>
      <c r="G237" s="7">
        <v>18800</v>
      </c>
      <c r="H237" s="25" t="s">
        <v>19</v>
      </c>
    </row>
    <row r="238" spans="2:8" x14ac:dyDescent="0.25">
      <c r="B238" s="16" t="s">
        <v>31</v>
      </c>
      <c r="C238" s="7">
        <v>33</v>
      </c>
      <c r="D238" s="21" t="s">
        <v>18</v>
      </c>
      <c r="E238" s="21" t="s">
        <v>16</v>
      </c>
      <c r="F238" s="7">
        <v>87000</v>
      </c>
      <c r="G238" s="7">
        <v>7900</v>
      </c>
      <c r="H238" s="25" t="s">
        <v>19</v>
      </c>
    </row>
    <row r="239" spans="2:8" x14ac:dyDescent="0.25">
      <c r="B239" s="16" t="s">
        <v>31</v>
      </c>
      <c r="C239" s="7">
        <v>22</v>
      </c>
      <c r="D239" s="21" t="s">
        <v>18</v>
      </c>
      <c r="E239" s="21" t="s">
        <v>15</v>
      </c>
      <c r="F239" s="7">
        <v>21000</v>
      </c>
      <c r="G239" s="7">
        <v>14800</v>
      </c>
      <c r="H239" s="25" t="s">
        <v>21</v>
      </c>
    </row>
    <row r="240" spans="2:8" x14ac:dyDescent="0.25">
      <c r="B240" s="16" t="s">
        <v>31</v>
      </c>
      <c r="C240" s="7">
        <v>38</v>
      </c>
      <c r="D240" s="21" t="s">
        <v>17</v>
      </c>
      <c r="E240" s="21" t="s">
        <v>16</v>
      </c>
      <c r="F240" s="7">
        <v>16000</v>
      </c>
      <c r="G240" s="7">
        <v>21700</v>
      </c>
      <c r="H240" s="25" t="s">
        <v>20</v>
      </c>
    </row>
    <row r="241" spans="2:8" x14ac:dyDescent="0.25">
      <c r="B241" s="16" t="s">
        <v>31</v>
      </c>
      <c r="C241" s="7">
        <v>57</v>
      </c>
      <c r="D241" s="21" t="s">
        <v>18</v>
      </c>
      <c r="E241" s="21" t="s">
        <v>15</v>
      </c>
      <c r="F241" s="7">
        <v>37000</v>
      </c>
      <c r="G241" s="7">
        <v>34900</v>
      </c>
      <c r="H241" s="25" t="s">
        <v>20</v>
      </c>
    </row>
    <row r="242" spans="2:8" x14ac:dyDescent="0.25">
      <c r="B242" s="16" t="s">
        <v>31</v>
      </c>
      <c r="C242" s="7">
        <v>52</v>
      </c>
      <c r="D242" s="21" t="s">
        <v>17</v>
      </c>
      <c r="E242" s="21" t="s">
        <v>16</v>
      </c>
      <c r="F242" s="7">
        <v>68000</v>
      </c>
      <c r="G242" s="7">
        <v>18800</v>
      </c>
      <c r="H242" s="25" t="s">
        <v>19</v>
      </c>
    </row>
    <row r="243" spans="2:8" x14ac:dyDescent="0.25">
      <c r="B243" s="16" t="s">
        <v>31</v>
      </c>
      <c r="C243" s="7">
        <v>50</v>
      </c>
      <c r="D243" s="21" t="s">
        <v>18</v>
      </c>
      <c r="E243" s="21" t="s">
        <v>16</v>
      </c>
      <c r="F243" s="7">
        <v>51000</v>
      </c>
      <c r="G243" s="7">
        <v>12400</v>
      </c>
      <c r="H243" s="25" t="s">
        <v>19</v>
      </c>
    </row>
    <row r="244" spans="2:8" x14ac:dyDescent="0.25">
      <c r="B244" s="16" t="s">
        <v>31</v>
      </c>
      <c r="C244" s="7">
        <v>58</v>
      </c>
      <c r="D244" s="21" t="s">
        <v>14</v>
      </c>
      <c r="E244" s="21" t="s">
        <v>16</v>
      </c>
      <c r="F244" s="7">
        <v>48000</v>
      </c>
      <c r="G244" s="7">
        <v>12800</v>
      </c>
      <c r="H244" s="25" t="s">
        <v>19</v>
      </c>
    </row>
    <row r="245" spans="2:8" x14ac:dyDescent="0.25">
      <c r="B245" s="16" t="s">
        <v>31</v>
      </c>
      <c r="C245" s="7">
        <v>54</v>
      </c>
      <c r="D245" s="21" t="s">
        <v>17</v>
      </c>
      <c r="E245" s="21" t="s">
        <v>15</v>
      </c>
      <c r="F245" s="7">
        <v>26000</v>
      </c>
      <c r="G245" s="7">
        <v>17500</v>
      </c>
      <c r="H245" s="25" t="s">
        <v>20</v>
      </c>
    </row>
    <row r="246" spans="2:8" x14ac:dyDescent="0.25">
      <c r="B246" s="16" t="s">
        <v>31</v>
      </c>
      <c r="C246" s="7">
        <v>58</v>
      </c>
      <c r="D246" s="21" t="s">
        <v>18</v>
      </c>
      <c r="E246" s="21" t="s">
        <v>15</v>
      </c>
      <c r="F246" s="7">
        <v>43000</v>
      </c>
      <c r="G246" s="7">
        <v>25300</v>
      </c>
      <c r="H246" s="25" t="s">
        <v>20</v>
      </c>
    </row>
    <row r="247" spans="2:8" x14ac:dyDescent="0.25">
      <c r="B247" s="16" t="s">
        <v>31</v>
      </c>
      <c r="C247" s="7">
        <v>39</v>
      </c>
      <c r="D247" s="21" t="s">
        <v>18</v>
      </c>
      <c r="E247" s="21" t="s">
        <v>15</v>
      </c>
      <c r="F247" s="7">
        <v>33000</v>
      </c>
      <c r="G247" s="7">
        <v>15500</v>
      </c>
      <c r="H247" s="25" t="s">
        <v>20</v>
      </c>
    </row>
    <row r="248" spans="2:8" x14ac:dyDescent="0.25">
      <c r="B248" s="16" t="s">
        <v>31</v>
      </c>
      <c r="C248" s="7">
        <v>30</v>
      </c>
      <c r="D248" s="21" t="s">
        <v>18</v>
      </c>
      <c r="E248" s="21" t="s">
        <v>15</v>
      </c>
      <c r="F248" s="7">
        <v>82000</v>
      </c>
      <c r="G248" s="7">
        <v>13400</v>
      </c>
      <c r="H248" s="25" t="s">
        <v>19</v>
      </c>
    </row>
    <row r="249" spans="2:8" x14ac:dyDescent="0.25">
      <c r="B249" s="16" t="s">
        <v>31</v>
      </c>
      <c r="C249" s="7">
        <v>60</v>
      </c>
      <c r="D249" s="21" t="s">
        <v>18</v>
      </c>
      <c r="E249" s="21" t="s">
        <v>15</v>
      </c>
      <c r="F249" s="7">
        <v>86000</v>
      </c>
      <c r="G249" s="7">
        <v>17500</v>
      </c>
      <c r="H249" s="25" t="s">
        <v>19</v>
      </c>
    </row>
    <row r="250" spans="2:8" x14ac:dyDescent="0.25">
      <c r="B250" s="16" t="s">
        <v>31</v>
      </c>
      <c r="C250" s="7">
        <v>54</v>
      </c>
      <c r="D250" s="21" t="s">
        <v>18</v>
      </c>
      <c r="E250" s="21" t="s">
        <v>15</v>
      </c>
      <c r="F250" s="7">
        <v>58000</v>
      </c>
      <c r="G250" s="7">
        <v>24600</v>
      </c>
      <c r="H250" s="25" t="s">
        <v>19</v>
      </c>
    </row>
    <row r="251" spans="2:8" x14ac:dyDescent="0.25">
      <c r="B251" s="16" t="s">
        <v>31</v>
      </c>
      <c r="C251" s="7">
        <v>36</v>
      </c>
      <c r="D251" s="21" t="s">
        <v>18</v>
      </c>
      <c r="E251" s="21" t="s">
        <v>15</v>
      </c>
      <c r="F251" s="7">
        <v>90000</v>
      </c>
      <c r="G251" s="7">
        <v>18700</v>
      </c>
      <c r="H251" s="25" t="s">
        <v>19</v>
      </c>
    </row>
    <row r="252" spans="2:8" x14ac:dyDescent="0.25">
      <c r="B252" s="16" t="s">
        <v>31</v>
      </c>
      <c r="C252" s="7">
        <v>27</v>
      </c>
      <c r="D252" s="21" t="s">
        <v>18</v>
      </c>
      <c r="E252" s="21" t="s">
        <v>16</v>
      </c>
      <c r="F252" s="7">
        <v>35000</v>
      </c>
      <c r="G252" s="7">
        <v>25200</v>
      </c>
      <c r="H252" s="25" t="s">
        <v>20</v>
      </c>
    </row>
    <row r="253" spans="2:8" x14ac:dyDescent="0.25">
      <c r="B253" s="16" t="s">
        <v>31</v>
      </c>
      <c r="C253" s="7">
        <v>29</v>
      </c>
      <c r="D253" s="21" t="s">
        <v>14</v>
      </c>
      <c r="E253" s="21" t="s">
        <v>16</v>
      </c>
      <c r="F253" s="7">
        <v>51000</v>
      </c>
      <c r="G253" s="7">
        <v>9700</v>
      </c>
      <c r="H253" s="25" t="s">
        <v>19</v>
      </c>
    </row>
    <row r="254" spans="2:8" x14ac:dyDescent="0.25">
      <c r="B254" s="16" t="s">
        <v>31</v>
      </c>
      <c r="C254" s="7">
        <v>26</v>
      </c>
      <c r="D254" s="21" t="s">
        <v>17</v>
      </c>
      <c r="E254" s="21" t="s">
        <v>16</v>
      </c>
      <c r="F254" s="7">
        <v>58000</v>
      </c>
      <c r="G254" s="7">
        <v>25100</v>
      </c>
      <c r="H254" s="25" t="s">
        <v>19</v>
      </c>
    </row>
    <row r="255" spans="2:8" x14ac:dyDescent="0.25">
      <c r="B255" s="16" t="s">
        <v>31</v>
      </c>
      <c r="C255" s="7">
        <v>41</v>
      </c>
      <c r="D255" s="21" t="s">
        <v>14</v>
      </c>
      <c r="E255" s="21" t="s">
        <v>16</v>
      </c>
      <c r="F255" s="7">
        <v>88000</v>
      </c>
      <c r="G255" s="7">
        <v>26400</v>
      </c>
      <c r="H255" s="25" t="s">
        <v>19</v>
      </c>
    </row>
    <row r="256" spans="2:8" x14ac:dyDescent="0.25">
      <c r="B256" s="16" t="s">
        <v>31</v>
      </c>
      <c r="C256" s="7">
        <v>55</v>
      </c>
      <c r="D256" s="21" t="s">
        <v>17</v>
      </c>
      <c r="E256" s="21" t="s">
        <v>16</v>
      </c>
      <c r="F256" s="7">
        <v>76000</v>
      </c>
      <c r="G256" s="7">
        <v>8500</v>
      </c>
      <c r="H256" s="25" t="s">
        <v>19</v>
      </c>
    </row>
    <row r="257" spans="2:8" x14ac:dyDescent="0.25">
      <c r="B257" s="16" t="s">
        <v>31</v>
      </c>
      <c r="C257" s="7">
        <v>32</v>
      </c>
      <c r="D257" s="21" t="s">
        <v>18</v>
      </c>
      <c r="E257" s="21" t="s">
        <v>15</v>
      </c>
      <c r="F257" s="7">
        <v>34000</v>
      </c>
      <c r="G257" s="7">
        <v>29100</v>
      </c>
      <c r="H257" s="25" t="s">
        <v>21</v>
      </c>
    </row>
    <row r="258" spans="2:8" x14ac:dyDescent="0.25">
      <c r="B258" s="16" t="s">
        <v>31</v>
      </c>
      <c r="C258" s="7">
        <v>56</v>
      </c>
      <c r="D258" s="21" t="s">
        <v>18</v>
      </c>
      <c r="E258" s="21" t="s">
        <v>15</v>
      </c>
      <c r="F258" s="7">
        <v>92000</v>
      </c>
      <c r="G258" s="7">
        <v>10200</v>
      </c>
      <c r="H258" s="25" t="s">
        <v>19</v>
      </c>
    </row>
    <row r="259" spans="2:8" x14ac:dyDescent="0.25">
      <c r="B259" s="16" t="s">
        <v>31</v>
      </c>
      <c r="C259" s="7">
        <v>26</v>
      </c>
      <c r="D259" s="21" t="s">
        <v>14</v>
      </c>
      <c r="E259" s="21" t="s">
        <v>15</v>
      </c>
      <c r="F259" s="7">
        <v>90000</v>
      </c>
      <c r="G259" s="7">
        <v>9600</v>
      </c>
      <c r="H259" s="25" t="s">
        <v>19</v>
      </c>
    </row>
    <row r="260" spans="2:8" x14ac:dyDescent="0.25">
      <c r="B260" s="16" t="s">
        <v>31</v>
      </c>
      <c r="C260" s="7">
        <v>21</v>
      </c>
      <c r="D260" s="21" t="s">
        <v>17</v>
      </c>
      <c r="E260" s="21" t="s">
        <v>15</v>
      </c>
      <c r="F260" s="7">
        <v>43000</v>
      </c>
      <c r="G260" s="7">
        <v>5200</v>
      </c>
      <c r="H260" s="25" t="s">
        <v>19</v>
      </c>
    </row>
    <row r="261" spans="2:8" x14ac:dyDescent="0.25">
      <c r="B261" s="16" t="s">
        <v>31</v>
      </c>
      <c r="C261" s="7">
        <v>33</v>
      </c>
      <c r="D261" s="21" t="s">
        <v>18</v>
      </c>
      <c r="E261" s="21" t="s">
        <v>15</v>
      </c>
      <c r="F261" s="7">
        <v>40000</v>
      </c>
      <c r="G261" s="7">
        <v>7700</v>
      </c>
      <c r="H261" s="25" t="s">
        <v>19</v>
      </c>
    </row>
    <row r="262" spans="2:8" x14ac:dyDescent="0.25">
      <c r="B262" s="16" t="s">
        <v>31</v>
      </c>
      <c r="C262" s="7">
        <v>34</v>
      </c>
      <c r="D262" s="21" t="s">
        <v>17</v>
      </c>
      <c r="E262" s="21" t="s">
        <v>16</v>
      </c>
      <c r="F262" s="7">
        <v>85000</v>
      </c>
      <c r="G262" s="7">
        <v>12200</v>
      </c>
      <c r="H262" s="25" t="s">
        <v>19</v>
      </c>
    </row>
    <row r="263" spans="2:8" x14ac:dyDescent="0.25">
      <c r="B263" s="16" t="s">
        <v>31</v>
      </c>
      <c r="C263" s="7">
        <v>44</v>
      </c>
      <c r="D263" s="21" t="s">
        <v>17</v>
      </c>
      <c r="E263" s="21" t="s">
        <v>16</v>
      </c>
      <c r="F263" s="7">
        <v>53000</v>
      </c>
      <c r="G263" s="7">
        <v>30700</v>
      </c>
      <c r="H263" s="25" t="s">
        <v>19</v>
      </c>
    </row>
    <row r="264" spans="2:8" x14ac:dyDescent="0.25">
      <c r="B264" s="16" t="s">
        <v>31</v>
      </c>
      <c r="C264" s="7">
        <v>35</v>
      </c>
      <c r="D264" s="21" t="s">
        <v>18</v>
      </c>
      <c r="E264" s="21" t="s">
        <v>15</v>
      </c>
      <c r="F264" s="7">
        <v>74000</v>
      </c>
      <c r="G264" s="7">
        <v>30900</v>
      </c>
      <c r="H264" s="25" t="s">
        <v>19</v>
      </c>
    </row>
    <row r="265" spans="2:8" x14ac:dyDescent="0.25">
      <c r="B265" s="16" t="s">
        <v>31</v>
      </c>
      <c r="C265" s="7">
        <v>52</v>
      </c>
      <c r="D265" s="21" t="s">
        <v>14</v>
      </c>
      <c r="E265" s="21" t="s">
        <v>15</v>
      </c>
      <c r="F265" s="7">
        <v>42000</v>
      </c>
      <c r="G265" s="7">
        <v>14700</v>
      </c>
      <c r="H265" s="25" t="s">
        <v>19</v>
      </c>
    </row>
    <row r="266" spans="2:8" x14ac:dyDescent="0.25">
      <c r="B266" s="16" t="s">
        <v>31</v>
      </c>
      <c r="C266" s="7">
        <v>27</v>
      </c>
      <c r="D266" s="21" t="s">
        <v>17</v>
      </c>
      <c r="E266" s="21" t="s">
        <v>16</v>
      </c>
      <c r="F266" s="7">
        <v>82000</v>
      </c>
      <c r="G266" s="7">
        <v>14900</v>
      </c>
      <c r="H266" s="25" t="s">
        <v>19</v>
      </c>
    </row>
    <row r="267" spans="2:8" x14ac:dyDescent="0.25">
      <c r="B267" s="16" t="s">
        <v>31</v>
      </c>
      <c r="C267" s="7">
        <v>42</v>
      </c>
      <c r="D267" s="21" t="s">
        <v>17</v>
      </c>
      <c r="E267" s="21" t="s">
        <v>15</v>
      </c>
      <c r="F267" s="7">
        <v>90000</v>
      </c>
      <c r="G267" s="7">
        <v>9900</v>
      </c>
      <c r="H267" s="25" t="s">
        <v>19</v>
      </c>
    </row>
    <row r="268" spans="2:8" x14ac:dyDescent="0.25">
      <c r="B268" s="16" t="s">
        <v>31</v>
      </c>
      <c r="C268" s="7">
        <v>47</v>
      </c>
      <c r="D268" s="21" t="s">
        <v>14</v>
      </c>
      <c r="E268" s="21" t="s">
        <v>16</v>
      </c>
      <c r="F268" s="7">
        <v>59000</v>
      </c>
      <c r="G268" s="7">
        <v>23800</v>
      </c>
      <c r="H268" s="25" t="s">
        <v>19</v>
      </c>
    </row>
    <row r="269" spans="2:8" x14ac:dyDescent="0.25">
      <c r="B269" s="16" t="s">
        <v>31</v>
      </c>
      <c r="C269" s="7">
        <v>55</v>
      </c>
      <c r="D269" s="21" t="s">
        <v>18</v>
      </c>
      <c r="E269" s="21" t="s">
        <v>15</v>
      </c>
      <c r="F269" s="7">
        <v>28000</v>
      </c>
      <c r="G269" s="7">
        <v>24500</v>
      </c>
      <c r="H269" s="25" t="s">
        <v>20</v>
      </c>
    </row>
    <row r="270" spans="2:8" x14ac:dyDescent="0.25">
      <c r="B270" s="16" t="s">
        <v>31</v>
      </c>
      <c r="C270" s="7">
        <v>49</v>
      </c>
      <c r="D270" s="21" t="s">
        <v>18</v>
      </c>
      <c r="E270" s="21" t="s">
        <v>16</v>
      </c>
      <c r="F270" s="7">
        <v>37000</v>
      </c>
      <c r="G270" s="7">
        <v>15600</v>
      </c>
      <c r="H270" s="25" t="s">
        <v>19</v>
      </c>
    </row>
    <row r="271" spans="2:8" x14ac:dyDescent="0.25">
      <c r="B271" s="16" t="s">
        <v>31</v>
      </c>
      <c r="C271" s="7">
        <v>25</v>
      </c>
      <c r="D271" s="21" t="s">
        <v>18</v>
      </c>
      <c r="E271" s="21" t="s">
        <v>16</v>
      </c>
      <c r="F271" s="7">
        <v>47000</v>
      </c>
      <c r="G271" s="7">
        <v>19300</v>
      </c>
      <c r="H271" s="25" t="s">
        <v>19</v>
      </c>
    </row>
    <row r="272" spans="2:8" x14ac:dyDescent="0.25">
      <c r="B272" s="16" t="s">
        <v>31</v>
      </c>
      <c r="C272" s="7">
        <v>38</v>
      </c>
      <c r="D272" s="21" t="s">
        <v>17</v>
      </c>
      <c r="E272" s="21" t="s">
        <v>16</v>
      </c>
      <c r="F272" s="7">
        <v>40000</v>
      </c>
      <c r="G272" s="7">
        <v>6100</v>
      </c>
      <c r="H272" s="25" t="s">
        <v>19</v>
      </c>
    </row>
    <row r="273" spans="2:8" x14ac:dyDescent="0.25">
      <c r="B273" s="16" t="s">
        <v>31</v>
      </c>
      <c r="C273" s="7">
        <v>53</v>
      </c>
      <c r="D273" s="21" t="s">
        <v>17</v>
      </c>
      <c r="E273" s="21" t="s">
        <v>16</v>
      </c>
      <c r="F273" s="7">
        <v>25000</v>
      </c>
      <c r="G273" s="7">
        <v>6600</v>
      </c>
      <c r="H273" s="25" t="s">
        <v>19</v>
      </c>
    </row>
    <row r="274" spans="2:8" x14ac:dyDescent="0.25">
      <c r="B274" s="16" t="s">
        <v>31</v>
      </c>
      <c r="C274" s="7">
        <v>31</v>
      </c>
      <c r="D274" s="21" t="s">
        <v>18</v>
      </c>
      <c r="E274" s="21" t="s">
        <v>16</v>
      </c>
      <c r="F274" s="7">
        <v>34000</v>
      </c>
      <c r="G274" s="7">
        <v>26500</v>
      </c>
      <c r="H274" s="25" t="s">
        <v>20</v>
      </c>
    </row>
    <row r="275" spans="2:8" x14ac:dyDescent="0.25">
      <c r="B275" s="16" t="s">
        <v>31</v>
      </c>
      <c r="C275" s="7">
        <v>57</v>
      </c>
      <c r="D275" s="21" t="s">
        <v>17</v>
      </c>
      <c r="E275" s="21" t="s">
        <v>16</v>
      </c>
      <c r="F275" s="7">
        <v>78000</v>
      </c>
      <c r="G275" s="7">
        <v>24900</v>
      </c>
      <c r="H275" s="25" t="s">
        <v>19</v>
      </c>
    </row>
    <row r="276" spans="2:8" x14ac:dyDescent="0.25">
      <c r="B276" s="16" t="s">
        <v>31</v>
      </c>
      <c r="C276" s="7">
        <v>50</v>
      </c>
      <c r="D276" s="21" t="s">
        <v>17</v>
      </c>
      <c r="E276" s="21" t="s">
        <v>16</v>
      </c>
      <c r="F276" s="7">
        <v>33000</v>
      </c>
      <c r="G276" s="7">
        <v>16500</v>
      </c>
      <c r="H276" s="25" t="s">
        <v>19</v>
      </c>
    </row>
    <row r="277" spans="2:8" x14ac:dyDescent="0.25">
      <c r="B277" s="16" t="s">
        <v>31</v>
      </c>
      <c r="C277" s="7">
        <v>47</v>
      </c>
      <c r="D277" s="21" t="s">
        <v>18</v>
      </c>
      <c r="E277" s="21" t="s">
        <v>16</v>
      </c>
      <c r="F277" s="7">
        <v>55000</v>
      </c>
      <c r="G277" s="7">
        <v>23700</v>
      </c>
      <c r="H277" s="25" t="s">
        <v>19</v>
      </c>
    </row>
    <row r="278" spans="2:8" x14ac:dyDescent="0.25">
      <c r="B278" s="16" t="s">
        <v>31</v>
      </c>
      <c r="C278" s="7">
        <v>25</v>
      </c>
      <c r="D278" s="21" t="s">
        <v>14</v>
      </c>
      <c r="E278" s="21" t="s">
        <v>16</v>
      </c>
      <c r="F278" s="7">
        <v>40000</v>
      </c>
      <c r="G278" s="7">
        <v>16800</v>
      </c>
      <c r="H278" s="25" t="s">
        <v>19</v>
      </c>
    </row>
    <row r="279" spans="2:8" x14ac:dyDescent="0.25">
      <c r="B279" s="16" t="s">
        <v>31</v>
      </c>
      <c r="C279" s="7">
        <v>48</v>
      </c>
      <c r="D279" s="21" t="s">
        <v>17</v>
      </c>
      <c r="E279" s="21" t="s">
        <v>16</v>
      </c>
      <c r="F279" s="7">
        <v>43000</v>
      </c>
      <c r="G279" s="7">
        <v>17500</v>
      </c>
      <c r="H279" s="25" t="s">
        <v>19</v>
      </c>
    </row>
    <row r="280" spans="2:8" x14ac:dyDescent="0.25">
      <c r="B280" s="16" t="s">
        <v>31</v>
      </c>
      <c r="C280" s="7">
        <v>48</v>
      </c>
      <c r="D280" s="21" t="s">
        <v>17</v>
      </c>
      <c r="E280" s="21" t="s">
        <v>15</v>
      </c>
      <c r="F280" s="7">
        <v>65000</v>
      </c>
      <c r="G280" s="7">
        <v>19000</v>
      </c>
      <c r="H280" s="25" t="s">
        <v>19</v>
      </c>
    </row>
    <row r="281" spans="2:8" x14ac:dyDescent="0.25">
      <c r="B281" s="16" t="s">
        <v>31</v>
      </c>
      <c r="C281" s="7">
        <v>37</v>
      </c>
      <c r="D281" s="21" t="s">
        <v>18</v>
      </c>
      <c r="E281" s="21" t="s">
        <v>16</v>
      </c>
      <c r="F281" s="7">
        <v>34000</v>
      </c>
      <c r="G281" s="7">
        <v>6200</v>
      </c>
      <c r="H281" s="25" t="s">
        <v>19</v>
      </c>
    </row>
    <row r="282" spans="2:8" x14ac:dyDescent="0.25">
      <c r="B282" s="16" t="s">
        <v>31</v>
      </c>
      <c r="C282" s="7">
        <v>32</v>
      </c>
      <c r="D282" s="21" t="s">
        <v>17</v>
      </c>
      <c r="E282" s="21" t="s">
        <v>15</v>
      </c>
      <c r="F282" s="7">
        <v>66000</v>
      </c>
      <c r="G282" s="7">
        <v>18500</v>
      </c>
      <c r="H282" s="25" t="s">
        <v>19</v>
      </c>
    </row>
    <row r="283" spans="2:8" x14ac:dyDescent="0.25">
      <c r="B283" s="16" t="s">
        <v>31</v>
      </c>
      <c r="C283" s="7">
        <v>21</v>
      </c>
      <c r="D283" s="21" t="s">
        <v>14</v>
      </c>
      <c r="E283" s="21" t="s">
        <v>16</v>
      </c>
      <c r="F283" s="7">
        <v>22000</v>
      </c>
      <c r="G283" s="7">
        <v>30500</v>
      </c>
      <c r="H283" s="25" t="s">
        <v>21</v>
      </c>
    </row>
    <row r="284" spans="2:8" x14ac:dyDescent="0.25">
      <c r="B284" s="16" t="s">
        <v>31</v>
      </c>
      <c r="C284" s="7">
        <v>41</v>
      </c>
      <c r="D284" s="21" t="s">
        <v>14</v>
      </c>
      <c r="E284" s="21" t="s">
        <v>16</v>
      </c>
      <c r="F284" s="7">
        <v>27000</v>
      </c>
      <c r="G284" s="7">
        <v>34000</v>
      </c>
      <c r="H284" s="25" t="s">
        <v>20</v>
      </c>
    </row>
    <row r="285" spans="2:8" x14ac:dyDescent="0.25">
      <c r="B285" s="16" t="s">
        <v>31</v>
      </c>
      <c r="C285" s="7">
        <v>49</v>
      </c>
      <c r="D285" s="21" t="s">
        <v>18</v>
      </c>
      <c r="E285" s="21" t="s">
        <v>16</v>
      </c>
      <c r="F285" s="7">
        <v>89000</v>
      </c>
      <c r="G285" s="7">
        <v>7000</v>
      </c>
      <c r="H285" s="25" t="s">
        <v>19</v>
      </c>
    </row>
    <row r="286" spans="2:8" x14ac:dyDescent="0.25">
      <c r="B286" s="16" t="s">
        <v>31</v>
      </c>
      <c r="C286" s="7">
        <v>50</v>
      </c>
      <c r="D286" s="21" t="s">
        <v>14</v>
      </c>
      <c r="E286" s="21" t="s">
        <v>16</v>
      </c>
      <c r="F286" s="7">
        <v>92000</v>
      </c>
      <c r="G286" s="7">
        <v>10700</v>
      </c>
      <c r="H286" s="25" t="s">
        <v>19</v>
      </c>
    </row>
    <row r="287" spans="2:8" x14ac:dyDescent="0.25">
      <c r="B287" s="16" t="s">
        <v>31</v>
      </c>
      <c r="C287" s="7">
        <v>31</v>
      </c>
      <c r="D287" s="21" t="s">
        <v>18</v>
      </c>
      <c r="E287" s="21" t="s">
        <v>16</v>
      </c>
      <c r="F287" s="7">
        <v>57000</v>
      </c>
      <c r="G287" s="7">
        <v>24100</v>
      </c>
      <c r="H287" s="25" t="s">
        <v>19</v>
      </c>
    </row>
    <row r="288" spans="2:8" x14ac:dyDescent="0.25">
      <c r="B288" s="16" t="s">
        <v>31</v>
      </c>
      <c r="C288" s="7">
        <v>54</v>
      </c>
      <c r="D288" s="21" t="s">
        <v>14</v>
      </c>
      <c r="E288" s="21" t="s">
        <v>15</v>
      </c>
      <c r="F288" s="7">
        <v>68000</v>
      </c>
      <c r="G288" s="7">
        <v>13300</v>
      </c>
      <c r="H288" s="25" t="s">
        <v>19</v>
      </c>
    </row>
    <row r="289" spans="2:8" x14ac:dyDescent="0.25">
      <c r="B289" s="16" t="s">
        <v>31</v>
      </c>
      <c r="C289" s="7">
        <v>46</v>
      </c>
      <c r="D289" s="21" t="s">
        <v>14</v>
      </c>
      <c r="E289" s="21" t="s">
        <v>16</v>
      </c>
      <c r="F289" s="7">
        <v>88000</v>
      </c>
      <c r="G289" s="7">
        <v>27900</v>
      </c>
      <c r="H289" s="25" t="s">
        <v>19</v>
      </c>
    </row>
    <row r="290" spans="2:8" x14ac:dyDescent="0.25">
      <c r="B290" s="16" t="s">
        <v>31</v>
      </c>
      <c r="C290" s="7">
        <v>42</v>
      </c>
      <c r="D290" s="21" t="s">
        <v>18</v>
      </c>
      <c r="E290" s="21" t="s">
        <v>16</v>
      </c>
      <c r="F290" s="7">
        <v>27000</v>
      </c>
      <c r="G290" s="7">
        <v>34100</v>
      </c>
      <c r="H290" s="25" t="s">
        <v>20</v>
      </c>
    </row>
    <row r="291" spans="2:8" x14ac:dyDescent="0.25">
      <c r="B291" s="16" t="s">
        <v>31</v>
      </c>
      <c r="C291" s="7">
        <v>43</v>
      </c>
      <c r="D291" s="21" t="s">
        <v>17</v>
      </c>
      <c r="E291" s="21" t="s">
        <v>15</v>
      </c>
      <c r="F291" s="7">
        <v>31000</v>
      </c>
      <c r="G291" s="7">
        <v>26900</v>
      </c>
      <c r="H291" s="25" t="s">
        <v>20</v>
      </c>
    </row>
    <row r="292" spans="2:8" x14ac:dyDescent="0.25">
      <c r="B292" s="16" t="s">
        <v>31</v>
      </c>
      <c r="C292" s="7">
        <v>44</v>
      </c>
      <c r="D292" s="21" t="s">
        <v>17</v>
      </c>
      <c r="E292" s="21" t="s">
        <v>15</v>
      </c>
      <c r="F292" s="7">
        <v>41000</v>
      </c>
      <c r="G292" s="7">
        <v>9900</v>
      </c>
      <c r="H292" s="25" t="s">
        <v>19</v>
      </c>
    </row>
    <row r="293" spans="2:8" x14ac:dyDescent="0.25">
      <c r="B293" s="16" t="s">
        <v>31</v>
      </c>
      <c r="C293" s="7">
        <v>38</v>
      </c>
      <c r="D293" s="21" t="s">
        <v>14</v>
      </c>
      <c r="E293" s="21" t="s">
        <v>15</v>
      </c>
      <c r="F293" s="7">
        <v>67000</v>
      </c>
      <c r="G293" s="7">
        <v>22600</v>
      </c>
      <c r="H293" s="25" t="s">
        <v>19</v>
      </c>
    </row>
    <row r="294" spans="2:8" x14ac:dyDescent="0.25">
      <c r="B294" s="16" t="s">
        <v>31</v>
      </c>
      <c r="C294" s="7">
        <v>43</v>
      </c>
      <c r="D294" s="21" t="s">
        <v>17</v>
      </c>
      <c r="E294" s="21" t="s">
        <v>15</v>
      </c>
      <c r="F294" s="7">
        <v>26000</v>
      </c>
      <c r="G294" s="7">
        <v>23500</v>
      </c>
      <c r="H294" s="25" t="s">
        <v>20</v>
      </c>
    </row>
    <row r="295" spans="2:8" x14ac:dyDescent="0.25">
      <c r="B295" s="16" t="s">
        <v>31</v>
      </c>
      <c r="C295" s="7">
        <v>26</v>
      </c>
      <c r="D295" s="21" t="s">
        <v>18</v>
      </c>
      <c r="E295" s="21" t="s">
        <v>15</v>
      </c>
      <c r="F295" s="7">
        <v>17000</v>
      </c>
      <c r="G295" s="7">
        <v>27900</v>
      </c>
      <c r="H295" s="25" t="s">
        <v>21</v>
      </c>
    </row>
    <row r="296" spans="2:8" x14ac:dyDescent="0.25">
      <c r="B296" s="16" t="s">
        <v>31</v>
      </c>
      <c r="C296" s="7">
        <v>33</v>
      </c>
      <c r="D296" s="21" t="s">
        <v>17</v>
      </c>
      <c r="E296" s="21" t="s">
        <v>16</v>
      </c>
      <c r="F296" s="7">
        <v>58000</v>
      </c>
      <c r="G296" s="7">
        <v>9600</v>
      </c>
      <c r="H296" s="25" t="s">
        <v>19</v>
      </c>
    </row>
    <row r="297" spans="2:8" x14ac:dyDescent="0.25">
      <c r="B297" s="16" t="s">
        <v>31</v>
      </c>
      <c r="C297" s="7">
        <v>44</v>
      </c>
      <c r="D297" s="21" t="s">
        <v>14</v>
      </c>
      <c r="E297" s="21" t="s">
        <v>15</v>
      </c>
      <c r="F297" s="7">
        <v>65000</v>
      </c>
      <c r="G297" s="7">
        <v>33100</v>
      </c>
      <c r="H297" s="25" t="s">
        <v>20</v>
      </c>
    </row>
    <row r="298" spans="2:8" x14ac:dyDescent="0.25">
      <c r="B298" s="16" t="s">
        <v>31</v>
      </c>
      <c r="C298" s="7">
        <v>47</v>
      </c>
      <c r="D298" s="21" t="s">
        <v>17</v>
      </c>
      <c r="E298" s="21" t="s">
        <v>15</v>
      </c>
      <c r="F298" s="7">
        <v>24000</v>
      </c>
      <c r="G298" s="7">
        <v>33000</v>
      </c>
      <c r="H298" s="25" t="s">
        <v>21</v>
      </c>
    </row>
    <row r="299" spans="2:8" x14ac:dyDescent="0.25">
      <c r="B299" s="16" t="s">
        <v>31</v>
      </c>
      <c r="C299" s="7">
        <v>45</v>
      </c>
      <c r="D299" s="21" t="s">
        <v>18</v>
      </c>
      <c r="E299" s="21" t="s">
        <v>15</v>
      </c>
      <c r="F299" s="7">
        <v>55000</v>
      </c>
      <c r="G299" s="7">
        <v>12200</v>
      </c>
      <c r="H299" s="25" t="s">
        <v>19</v>
      </c>
    </row>
    <row r="300" spans="2:8" x14ac:dyDescent="0.25">
      <c r="B300" s="16" t="s">
        <v>31</v>
      </c>
      <c r="C300" s="7">
        <v>58</v>
      </c>
      <c r="D300" s="21" t="s">
        <v>14</v>
      </c>
      <c r="E300" s="21" t="s">
        <v>16</v>
      </c>
      <c r="F300" s="7">
        <v>17000</v>
      </c>
      <c r="G300" s="7">
        <v>7200</v>
      </c>
      <c r="H300" s="25" t="s">
        <v>19</v>
      </c>
    </row>
    <row r="301" spans="2:8" x14ac:dyDescent="0.25">
      <c r="B301" s="16" t="s">
        <v>31</v>
      </c>
      <c r="C301" s="7">
        <v>26</v>
      </c>
      <c r="D301" s="21" t="s">
        <v>17</v>
      </c>
      <c r="E301" s="21" t="s">
        <v>15</v>
      </c>
      <c r="F301" s="7">
        <v>34000</v>
      </c>
      <c r="G301" s="7">
        <v>13400</v>
      </c>
      <c r="H301" s="25" t="s">
        <v>19</v>
      </c>
    </row>
    <row r="302" spans="2:8" x14ac:dyDescent="0.25">
      <c r="B302" s="16" t="s">
        <v>31</v>
      </c>
      <c r="C302" s="7">
        <v>31</v>
      </c>
      <c r="D302" s="21" t="s">
        <v>14</v>
      </c>
      <c r="E302" s="21" t="s">
        <v>16</v>
      </c>
      <c r="F302" s="7">
        <v>83000</v>
      </c>
      <c r="G302" s="7">
        <v>14900</v>
      </c>
      <c r="H302" s="25" t="s">
        <v>19</v>
      </c>
    </row>
    <row r="303" spans="2:8" x14ac:dyDescent="0.25">
      <c r="B303" s="16" t="s">
        <v>31</v>
      </c>
      <c r="C303" s="7">
        <v>31</v>
      </c>
      <c r="D303" s="21" t="s">
        <v>14</v>
      </c>
      <c r="E303" s="21" t="s">
        <v>15</v>
      </c>
      <c r="F303" s="7">
        <v>82000</v>
      </c>
      <c r="G303" s="7">
        <v>5500</v>
      </c>
      <c r="H303" s="25" t="s">
        <v>19</v>
      </c>
    </row>
    <row r="304" spans="2:8" x14ac:dyDescent="0.25">
      <c r="B304" s="16" t="s">
        <v>31</v>
      </c>
      <c r="C304" s="7">
        <v>37</v>
      </c>
      <c r="D304" s="21" t="s">
        <v>17</v>
      </c>
      <c r="E304" s="21" t="s">
        <v>16</v>
      </c>
      <c r="F304" s="7">
        <v>82000</v>
      </c>
      <c r="G304" s="7">
        <v>6100</v>
      </c>
      <c r="H304" s="25" t="s">
        <v>19</v>
      </c>
    </row>
    <row r="305" spans="2:8" x14ac:dyDescent="0.25">
      <c r="B305" s="16" t="s">
        <v>31</v>
      </c>
      <c r="C305" s="7">
        <v>52</v>
      </c>
      <c r="D305" s="21" t="s">
        <v>14</v>
      </c>
      <c r="E305" s="21" t="s">
        <v>15</v>
      </c>
      <c r="F305" s="7">
        <v>67000</v>
      </c>
      <c r="G305" s="7">
        <v>32800</v>
      </c>
      <c r="H305" s="25" t="s">
        <v>19</v>
      </c>
    </row>
    <row r="306" spans="2:8" x14ac:dyDescent="0.25">
      <c r="B306" s="16" t="s">
        <v>31</v>
      </c>
      <c r="C306" s="7">
        <v>51</v>
      </c>
      <c r="D306" s="21" t="s">
        <v>14</v>
      </c>
      <c r="E306" s="21" t="s">
        <v>16</v>
      </c>
      <c r="F306" s="7">
        <v>62000</v>
      </c>
      <c r="G306" s="7">
        <v>26100</v>
      </c>
      <c r="H306" s="25" t="s">
        <v>19</v>
      </c>
    </row>
    <row r="307" spans="2:8" x14ac:dyDescent="0.25">
      <c r="B307" s="16" t="s">
        <v>31</v>
      </c>
      <c r="C307" s="7">
        <v>27</v>
      </c>
      <c r="D307" s="21" t="s">
        <v>18</v>
      </c>
      <c r="E307" s="21" t="s">
        <v>16</v>
      </c>
      <c r="F307" s="7">
        <v>83000</v>
      </c>
      <c r="G307" s="7">
        <v>8100</v>
      </c>
      <c r="H307" s="25" t="s">
        <v>19</v>
      </c>
    </row>
    <row r="308" spans="2:8" x14ac:dyDescent="0.25">
      <c r="B308" s="16" t="s">
        <v>31</v>
      </c>
      <c r="C308" s="7">
        <v>49</v>
      </c>
      <c r="D308" s="21" t="s">
        <v>14</v>
      </c>
      <c r="E308" s="21" t="s">
        <v>16</v>
      </c>
      <c r="F308" s="7">
        <v>76000</v>
      </c>
      <c r="G308" s="7">
        <v>13800</v>
      </c>
      <c r="H308" s="25" t="s">
        <v>19</v>
      </c>
    </row>
    <row r="309" spans="2:8" x14ac:dyDescent="0.25">
      <c r="B309" s="16" t="s">
        <v>31</v>
      </c>
      <c r="C309" s="7">
        <v>44</v>
      </c>
      <c r="D309" s="21" t="s">
        <v>14</v>
      </c>
      <c r="E309" s="21" t="s">
        <v>15</v>
      </c>
      <c r="F309" s="7">
        <v>36000</v>
      </c>
      <c r="G309" s="7">
        <v>17400</v>
      </c>
      <c r="H309" s="25" t="s">
        <v>20</v>
      </c>
    </row>
    <row r="310" spans="2:8" x14ac:dyDescent="0.25">
      <c r="B310" s="16" t="s">
        <v>31</v>
      </c>
      <c r="C310" s="7">
        <v>53</v>
      </c>
      <c r="D310" s="21" t="s">
        <v>14</v>
      </c>
      <c r="E310" s="21" t="s">
        <v>15</v>
      </c>
      <c r="F310" s="7">
        <v>28000</v>
      </c>
      <c r="G310" s="7">
        <v>21200</v>
      </c>
      <c r="H310" s="25" t="s">
        <v>20</v>
      </c>
    </row>
    <row r="311" spans="2:8" x14ac:dyDescent="0.25">
      <c r="B311" s="16" t="s">
        <v>31</v>
      </c>
      <c r="C311" s="7">
        <v>35</v>
      </c>
      <c r="D311" s="21" t="s">
        <v>18</v>
      </c>
      <c r="E311" s="21" t="s">
        <v>16</v>
      </c>
      <c r="F311" s="7">
        <v>50000</v>
      </c>
      <c r="G311" s="7">
        <v>14000</v>
      </c>
      <c r="H311" s="25" t="s">
        <v>19</v>
      </c>
    </row>
    <row r="312" spans="2:8" x14ac:dyDescent="0.25">
      <c r="B312" s="16" t="s">
        <v>31</v>
      </c>
      <c r="C312" s="7">
        <v>49</v>
      </c>
      <c r="D312" s="21" t="s">
        <v>18</v>
      </c>
      <c r="E312" s="21" t="s">
        <v>16</v>
      </c>
      <c r="F312" s="7">
        <v>62000</v>
      </c>
      <c r="G312" s="7">
        <v>13700</v>
      </c>
      <c r="H312" s="25" t="s">
        <v>19</v>
      </c>
    </row>
    <row r="313" spans="2:8" x14ac:dyDescent="0.25">
      <c r="B313" s="16" t="s">
        <v>31</v>
      </c>
      <c r="C313" s="7">
        <v>30</v>
      </c>
      <c r="D313" s="21" t="s">
        <v>14</v>
      </c>
      <c r="E313" s="21" t="s">
        <v>15</v>
      </c>
      <c r="F313" s="7">
        <v>21000</v>
      </c>
      <c r="G313" s="7">
        <v>16100</v>
      </c>
      <c r="H313" s="25" t="s">
        <v>21</v>
      </c>
    </row>
    <row r="314" spans="2:8" x14ac:dyDescent="0.25">
      <c r="B314" s="16" t="s">
        <v>31</v>
      </c>
      <c r="C314" s="7">
        <v>35</v>
      </c>
      <c r="D314" s="21" t="s">
        <v>17</v>
      </c>
      <c r="E314" s="21" t="s">
        <v>15</v>
      </c>
      <c r="F314" s="7">
        <v>92000</v>
      </c>
      <c r="G314" s="7">
        <v>32200</v>
      </c>
      <c r="H314" s="25" t="s">
        <v>19</v>
      </c>
    </row>
    <row r="315" spans="2:8" x14ac:dyDescent="0.25">
      <c r="B315" s="16" t="s">
        <v>31</v>
      </c>
      <c r="C315" s="7">
        <v>23</v>
      </c>
      <c r="D315" s="21" t="s">
        <v>17</v>
      </c>
      <c r="E315" s="21" t="s">
        <v>15</v>
      </c>
      <c r="F315" s="7">
        <v>84000</v>
      </c>
      <c r="G315" s="7">
        <v>15800</v>
      </c>
      <c r="H315" s="25" t="s">
        <v>19</v>
      </c>
    </row>
    <row r="316" spans="2:8" x14ac:dyDescent="0.25">
      <c r="B316" s="16" t="s">
        <v>31</v>
      </c>
      <c r="C316" s="7">
        <v>39</v>
      </c>
      <c r="D316" s="21" t="s">
        <v>18</v>
      </c>
      <c r="E316" s="21" t="s">
        <v>15</v>
      </c>
      <c r="F316" s="7">
        <v>90000</v>
      </c>
      <c r="G316" s="7">
        <v>32700</v>
      </c>
      <c r="H316" s="25" t="s">
        <v>19</v>
      </c>
    </row>
    <row r="317" spans="2:8" x14ac:dyDescent="0.25">
      <c r="B317" s="16" t="s">
        <v>31</v>
      </c>
      <c r="C317" s="7">
        <v>52</v>
      </c>
      <c r="D317" s="21" t="s">
        <v>17</v>
      </c>
      <c r="E317" s="21" t="s">
        <v>16</v>
      </c>
      <c r="F317" s="7">
        <v>52000</v>
      </c>
      <c r="G317" s="7">
        <v>11600</v>
      </c>
      <c r="H317" s="25" t="s">
        <v>19</v>
      </c>
    </row>
    <row r="318" spans="2:8" x14ac:dyDescent="0.25">
      <c r="B318" s="16" t="s">
        <v>31</v>
      </c>
      <c r="C318" s="7">
        <v>48</v>
      </c>
      <c r="D318" s="21" t="s">
        <v>18</v>
      </c>
      <c r="E318" s="21" t="s">
        <v>15</v>
      </c>
      <c r="F318" s="7">
        <v>92000</v>
      </c>
      <c r="G318" s="7">
        <v>18200</v>
      </c>
      <c r="H318" s="25" t="s">
        <v>19</v>
      </c>
    </row>
    <row r="319" spans="2:8" x14ac:dyDescent="0.25">
      <c r="B319" s="16" t="s">
        <v>31</v>
      </c>
      <c r="C319" s="7">
        <v>35</v>
      </c>
      <c r="D319" s="21" t="s">
        <v>17</v>
      </c>
      <c r="E319" s="21" t="s">
        <v>16</v>
      </c>
      <c r="F319" s="7">
        <v>61000</v>
      </c>
      <c r="G319" s="7">
        <v>17000</v>
      </c>
      <c r="H319" s="25" t="s">
        <v>19</v>
      </c>
    </row>
    <row r="320" spans="2:8" x14ac:dyDescent="0.25">
      <c r="B320" s="16" t="s">
        <v>31</v>
      </c>
      <c r="C320" s="7">
        <v>32</v>
      </c>
      <c r="D320" s="21" t="s">
        <v>17</v>
      </c>
      <c r="E320" s="21" t="s">
        <v>16</v>
      </c>
      <c r="F320" s="7">
        <v>19000</v>
      </c>
      <c r="G320" s="7">
        <v>13400</v>
      </c>
      <c r="H320" s="25" t="s">
        <v>19</v>
      </c>
    </row>
    <row r="321" spans="2:8" x14ac:dyDescent="0.25">
      <c r="B321" s="16" t="s">
        <v>31</v>
      </c>
      <c r="C321" s="7">
        <v>20</v>
      </c>
      <c r="D321" s="21" t="s">
        <v>18</v>
      </c>
      <c r="E321" s="21" t="s">
        <v>15</v>
      </c>
      <c r="F321" s="7">
        <v>28000</v>
      </c>
      <c r="G321" s="7">
        <v>28100</v>
      </c>
      <c r="H321" s="25" t="s">
        <v>21</v>
      </c>
    </row>
    <row r="322" spans="2:8" x14ac:dyDescent="0.25">
      <c r="B322" s="16" t="s">
        <v>31</v>
      </c>
      <c r="C322" s="7">
        <v>37</v>
      </c>
      <c r="D322" s="21" t="s">
        <v>17</v>
      </c>
      <c r="E322" s="21" t="s">
        <v>16</v>
      </c>
      <c r="F322" s="7">
        <v>76000</v>
      </c>
      <c r="G322" s="7">
        <v>20400</v>
      </c>
      <c r="H322" s="25" t="s">
        <v>19</v>
      </c>
    </row>
    <row r="323" spans="2:8" x14ac:dyDescent="0.25">
      <c r="B323" s="16" t="s">
        <v>31</v>
      </c>
      <c r="C323" s="7">
        <v>24</v>
      </c>
      <c r="D323" s="21" t="s">
        <v>18</v>
      </c>
      <c r="E323" s="21" t="s">
        <v>16</v>
      </c>
      <c r="F323" s="7">
        <v>61000</v>
      </c>
      <c r="G323" s="7">
        <v>10500</v>
      </c>
      <c r="H323" s="25" t="s">
        <v>19</v>
      </c>
    </row>
    <row r="324" spans="2:8" x14ac:dyDescent="0.25">
      <c r="B324" s="16" t="s">
        <v>31</v>
      </c>
      <c r="C324" s="7">
        <v>54</v>
      </c>
      <c r="D324" s="21" t="s">
        <v>14</v>
      </c>
      <c r="E324" s="21" t="s">
        <v>16</v>
      </c>
      <c r="F324" s="7">
        <v>40000</v>
      </c>
      <c r="G324" s="7">
        <v>25100</v>
      </c>
      <c r="H324" s="25" t="s">
        <v>19</v>
      </c>
    </row>
    <row r="325" spans="2:8" x14ac:dyDescent="0.25">
      <c r="B325" s="16" t="s">
        <v>31</v>
      </c>
      <c r="C325" s="7">
        <v>36</v>
      </c>
      <c r="D325" s="21" t="s">
        <v>17</v>
      </c>
      <c r="E325" s="21" t="s">
        <v>15</v>
      </c>
      <c r="F325" s="7">
        <v>29000</v>
      </c>
      <c r="G325" s="7">
        <v>27400</v>
      </c>
      <c r="H325" s="25" t="s">
        <v>20</v>
      </c>
    </row>
    <row r="326" spans="2:8" x14ac:dyDescent="0.25">
      <c r="B326" s="16" t="s">
        <v>31</v>
      </c>
      <c r="C326" s="7">
        <v>34</v>
      </c>
      <c r="D326" s="21" t="s">
        <v>14</v>
      </c>
      <c r="E326" s="21" t="s">
        <v>15</v>
      </c>
      <c r="F326" s="7">
        <v>68000</v>
      </c>
      <c r="G326" s="7">
        <v>13200</v>
      </c>
      <c r="H326" s="25" t="s">
        <v>19</v>
      </c>
    </row>
    <row r="327" spans="2:8" x14ac:dyDescent="0.25">
      <c r="B327" s="16" t="s">
        <v>31</v>
      </c>
      <c r="C327" s="7">
        <v>31</v>
      </c>
      <c r="D327" s="21" t="s">
        <v>14</v>
      </c>
      <c r="E327" s="21" t="s">
        <v>16</v>
      </c>
      <c r="F327" s="7">
        <v>85000</v>
      </c>
      <c r="G327" s="7">
        <v>29500</v>
      </c>
      <c r="H327" s="25" t="s">
        <v>19</v>
      </c>
    </row>
    <row r="328" spans="2:8" x14ac:dyDescent="0.25">
      <c r="B328" s="16" t="s">
        <v>31</v>
      </c>
      <c r="C328" s="7">
        <v>31</v>
      </c>
      <c r="D328" s="21" t="s">
        <v>18</v>
      </c>
      <c r="E328" s="21" t="s">
        <v>15</v>
      </c>
      <c r="F328" s="7">
        <v>92000</v>
      </c>
      <c r="G328" s="7">
        <v>34100</v>
      </c>
      <c r="H328" s="25" t="s">
        <v>19</v>
      </c>
    </row>
    <row r="329" spans="2:8" x14ac:dyDescent="0.25">
      <c r="B329" s="16" t="s">
        <v>31</v>
      </c>
      <c r="C329" s="7">
        <v>33</v>
      </c>
      <c r="D329" s="21" t="s">
        <v>14</v>
      </c>
      <c r="E329" s="21" t="s">
        <v>15</v>
      </c>
      <c r="F329" s="7">
        <v>19000</v>
      </c>
      <c r="G329" s="7">
        <v>26300</v>
      </c>
      <c r="H329" s="25" t="s">
        <v>21</v>
      </c>
    </row>
    <row r="330" spans="2:8" x14ac:dyDescent="0.25">
      <c r="B330" s="16" t="s">
        <v>31</v>
      </c>
      <c r="C330" s="7">
        <v>45</v>
      </c>
      <c r="D330" s="21" t="s">
        <v>18</v>
      </c>
      <c r="E330" s="21" t="s">
        <v>15</v>
      </c>
      <c r="F330" s="7">
        <v>91000</v>
      </c>
      <c r="G330" s="7">
        <v>24700</v>
      </c>
      <c r="H330" s="25" t="s">
        <v>19</v>
      </c>
    </row>
    <row r="331" spans="2:8" x14ac:dyDescent="0.25">
      <c r="B331" s="16" t="s">
        <v>31</v>
      </c>
      <c r="C331" s="7">
        <v>21</v>
      </c>
      <c r="D331" s="21" t="s">
        <v>17</v>
      </c>
      <c r="E331" s="21" t="s">
        <v>16</v>
      </c>
      <c r="F331" s="7">
        <v>62000</v>
      </c>
      <c r="G331" s="7">
        <v>20400</v>
      </c>
      <c r="H331" s="25" t="s">
        <v>19</v>
      </c>
    </row>
    <row r="332" spans="2:8" x14ac:dyDescent="0.25">
      <c r="B332" s="16" t="s">
        <v>31</v>
      </c>
      <c r="C332" s="7">
        <v>56</v>
      </c>
      <c r="D332" s="21" t="s">
        <v>17</v>
      </c>
      <c r="E332" s="21" t="s">
        <v>16</v>
      </c>
      <c r="F332" s="7">
        <v>33000</v>
      </c>
      <c r="G332" s="7">
        <v>18900</v>
      </c>
      <c r="H332" s="25" t="s">
        <v>19</v>
      </c>
    </row>
    <row r="333" spans="2:8" x14ac:dyDescent="0.25">
      <c r="B333" s="16" t="s">
        <v>31</v>
      </c>
      <c r="C333" s="7">
        <v>40</v>
      </c>
      <c r="D333" s="21" t="s">
        <v>17</v>
      </c>
      <c r="E333" s="21" t="s">
        <v>16</v>
      </c>
      <c r="F333" s="7">
        <v>88000</v>
      </c>
      <c r="G333" s="7">
        <v>18500</v>
      </c>
      <c r="H333" s="25" t="s">
        <v>19</v>
      </c>
    </row>
    <row r="334" spans="2:8" x14ac:dyDescent="0.25">
      <c r="B334" s="16" t="s">
        <v>31</v>
      </c>
      <c r="C334" s="7">
        <v>23</v>
      </c>
      <c r="D334" s="21" t="s">
        <v>17</v>
      </c>
      <c r="E334" s="21" t="s">
        <v>16</v>
      </c>
      <c r="F334" s="7">
        <v>62000</v>
      </c>
      <c r="G334" s="7">
        <v>12100</v>
      </c>
      <c r="H334" s="25" t="s">
        <v>19</v>
      </c>
    </row>
    <row r="335" spans="2:8" x14ac:dyDescent="0.25">
      <c r="B335" s="16" t="s">
        <v>31</v>
      </c>
      <c r="C335" s="7">
        <v>45</v>
      </c>
      <c r="D335" s="21" t="s">
        <v>18</v>
      </c>
      <c r="E335" s="21" t="s">
        <v>16</v>
      </c>
      <c r="F335" s="7">
        <v>78000</v>
      </c>
      <c r="G335" s="7">
        <v>10100</v>
      </c>
      <c r="H335" s="25" t="s">
        <v>19</v>
      </c>
    </row>
    <row r="336" spans="2:8" x14ac:dyDescent="0.25">
      <c r="B336" s="16" t="s">
        <v>31</v>
      </c>
      <c r="C336" s="7">
        <v>37</v>
      </c>
      <c r="D336" s="21" t="s">
        <v>14</v>
      </c>
      <c r="E336" s="21" t="s">
        <v>16</v>
      </c>
      <c r="F336" s="7">
        <v>48000</v>
      </c>
      <c r="G336" s="7">
        <v>15100</v>
      </c>
      <c r="H336" s="25" t="s">
        <v>19</v>
      </c>
    </row>
    <row r="337" spans="2:8" x14ac:dyDescent="0.25">
      <c r="B337" s="16" t="s">
        <v>31</v>
      </c>
      <c r="C337" s="7">
        <v>24</v>
      </c>
      <c r="D337" s="21" t="s">
        <v>18</v>
      </c>
      <c r="E337" s="21" t="s">
        <v>15</v>
      </c>
      <c r="F337" s="7">
        <v>46000</v>
      </c>
      <c r="G337" s="7">
        <v>13200</v>
      </c>
      <c r="H337" s="25" t="s">
        <v>19</v>
      </c>
    </row>
    <row r="338" spans="2:8" x14ac:dyDescent="0.25">
      <c r="B338" s="16" t="s">
        <v>31</v>
      </c>
      <c r="C338" s="7">
        <v>55</v>
      </c>
      <c r="D338" s="21" t="s">
        <v>18</v>
      </c>
      <c r="E338" s="21" t="s">
        <v>16</v>
      </c>
      <c r="F338" s="7">
        <v>88000</v>
      </c>
      <c r="G338" s="7">
        <v>26700</v>
      </c>
      <c r="H338" s="25" t="s">
        <v>19</v>
      </c>
    </row>
    <row r="339" spans="2:8" x14ac:dyDescent="0.25">
      <c r="B339" s="16" t="s">
        <v>31</v>
      </c>
      <c r="C339" s="7">
        <v>26</v>
      </c>
      <c r="D339" s="21" t="s">
        <v>17</v>
      </c>
      <c r="E339" s="21" t="s">
        <v>15</v>
      </c>
      <c r="F339" s="7">
        <v>93000</v>
      </c>
      <c r="G339" s="7">
        <v>13800</v>
      </c>
      <c r="H339" s="25" t="s">
        <v>19</v>
      </c>
    </row>
    <row r="340" spans="2:8" x14ac:dyDescent="0.25">
      <c r="B340" s="16" t="s">
        <v>31</v>
      </c>
      <c r="C340" s="7">
        <v>50</v>
      </c>
      <c r="D340" s="21" t="s">
        <v>18</v>
      </c>
      <c r="E340" s="21" t="s">
        <v>15</v>
      </c>
      <c r="F340" s="7">
        <v>92000</v>
      </c>
      <c r="G340" s="7">
        <v>29700</v>
      </c>
      <c r="H340" s="25" t="s">
        <v>19</v>
      </c>
    </row>
    <row r="341" spans="2:8" x14ac:dyDescent="0.25">
      <c r="B341" s="16" t="s">
        <v>31</v>
      </c>
      <c r="C341" s="7">
        <v>25</v>
      </c>
      <c r="D341" s="21" t="s">
        <v>17</v>
      </c>
      <c r="E341" s="21" t="s">
        <v>15</v>
      </c>
      <c r="F341" s="7">
        <v>54000</v>
      </c>
      <c r="G341" s="7">
        <v>7200</v>
      </c>
      <c r="H341" s="25" t="s">
        <v>19</v>
      </c>
    </row>
    <row r="342" spans="2:8" x14ac:dyDescent="0.25">
      <c r="B342" s="16" t="s">
        <v>31</v>
      </c>
      <c r="C342" s="7">
        <v>42</v>
      </c>
      <c r="D342" s="21" t="s">
        <v>17</v>
      </c>
      <c r="E342" s="21" t="s">
        <v>15</v>
      </c>
      <c r="F342" s="7">
        <v>28000</v>
      </c>
      <c r="G342" s="7">
        <v>8100</v>
      </c>
      <c r="H342" s="25" t="s">
        <v>19</v>
      </c>
    </row>
    <row r="343" spans="2:8" x14ac:dyDescent="0.25">
      <c r="B343" s="16" t="s">
        <v>31</v>
      </c>
      <c r="C343" s="7">
        <v>36</v>
      </c>
      <c r="D343" s="21" t="s">
        <v>14</v>
      </c>
      <c r="E343" s="21" t="s">
        <v>15</v>
      </c>
      <c r="F343" s="7">
        <v>21000</v>
      </c>
      <c r="G343" s="7">
        <v>6300</v>
      </c>
      <c r="H343" s="25" t="s">
        <v>20</v>
      </c>
    </row>
    <row r="344" spans="2:8" x14ac:dyDescent="0.25">
      <c r="B344" s="16" t="s">
        <v>31</v>
      </c>
      <c r="C344" s="7">
        <v>30</v>
      </c>
      <c r="D344" s="21" t="s">
        <v>14</v>
      </c>
      <c r="E344" s="21" t="s">
        <v>16</v>
      </c>
      <c r="F344" s="7">
        <v>61000</v>
      </c>
      <c r="G344" s="7">
        <v>23400</v>
      </c>
      <c r="H344" s="25" t="s">
        <v>19</v>
      </c>
    </row>
    <row r="345" spans="2:8" x14ac:dyDescent="0.25">
      <c r="B345" s="16" t="s">
        <v>31</v>
      </c>
      <c r="C345" s="7">
        <v>24</v>
      </c>
      <c r="D345" s="21" t="s">
        <v>17</v>
      </c>
      <c r="E345" s="21" t="s">
        <v>15</v>
      </c>
      <c r="F345" s="7">
        <v>28000</v>
      </c>
      <c r="G345" s="7">
        <v>29600</v>
      </c>
      <c r="H345" s="25" t="s">
        <v>21</v>
      </c>
    </row>
    <row r="346" spans="2:8" x14ac:dyDescent="0.25">
      <c r="B346" s="16" t="s">
        <v>31</v>
      </c>
      <c r="C346" s="7">
        <v>56</v>
      </c>
      <c r="D346" s="21" t="s">
        <v>17</v>
      </c>
      <c r="E346" s="21" t="s">
        <v>16</v>
      </c>
      <c r="F346" s="7">
        <v>72000</v>
      </c>
      <c r="G346" s="7">
        <v>25800</v>
      </c>
      <c r="H346" s="25" t="s">
        <v>19</v>
      </c>
    </row>
    <row r="347" spans="2:8" x14ac:dyDescent="0.25">
      <c r="B347" s="16" t="s">
        <v>31</v>
      </c>
      <c r="C347" s="7">
        <v>23</v>
      </c>
      <c r="D347" s="21" t="s">
        <v>17</v>
      </c>
      <c r="E347" s="21" t="s">
        <v>16</v>
      </c>
      <c r="F347" s="7">
        <v>23000</v>
      </c>
      <c r="G347" s="7">
        <v>34000</v>
      </c>
      <c r="H347" s="25" t="s">
        <v>20</v>
      </c>
    </row>
    <row r="348" spans="2:8" x14ac:dyDescent="0.25">
      <c r="B348" s="16" t="s">
        <v>31</v>
      </c>
      <c r="C348" s="7">
        <v>55</v>
      </c>
      <c r="D348" s="21" t="s">
        <v>18</v>
      </c>
      <c r="E348" s="21" t="s">
        <v>15</v>
      </c>
      <c r="F348" s="7">
        <v>66000</v>
      </c>
      <c r="G348" s="7">
        <v>26700</v>
      </c>
      <c r="H348" s="25" t="s">
        <v>19</v>
      </c>
    </row>
    <row r="349" spans="2:8" x14ac:dyDescent="0.25">
      <c r="B349" s="16" t="s">
        <v>31</v>
      </c>
      <c r="C349" s="7">
        <v>27</v>
      </c>
      <c r="D349" s="21" t="s">
        <v>14</v>
      </c>
      <c r="E349" s="21" t="s">
        <v>15</v>
      </c>
      <c r="F349" s="7">
        <v>86000</v>
      </c>
      <c r="G349" s="7">
        <v>16300</v>
      </c>
      <c r="H349" s="25" t="s">
        <v>19</v>
      </c>
    </row>
    <row r="350" spans="2:8" x14ac:dyDescent="0.25">
      <c r="B350" s="16" t="s">
        <v>31</v>
      </c>
      <c r="C350" s="7">
        <v>36</v>
      </c>
      <c r="D350" s="21" t="s">
        <v>18</v>
      </c>
      <c r="E350" s="21" t="s">
        <v>16</v>
      </c>
      <c r="F350" s="7">
        <v>23000</v>
      </c>
      <c r="G350" s="7">
        <v>24200</v>
      </c>
      <c r="H350" s="25" t="s">
        <v>20</v>
      </c>
    </row>
    <row r="351" spans="2:8" x14ac:dyDescent="0.25">
      <c r="B351" s="16" t="s">
        <v>31</v>
      </c>
      <c r="C351" s="7">
        <v>43</v>
      </c>
      <c r="D351" s="21" t="s">
        <v>17</v>
      </c>
      <c r="E351" s="21" t="s">
        <v>16</v>
      </c>
      <c r="F351" s="7">
        <v>18000</v>
      </c>
      <c r="G351" s="7">
        <v>12000</v>
      </c>
      <c r="H351" s="25" t="s">
        <v>19</v>
      </c>
    </row>
    <row r="352" spans="2:8" x14ac:dyDescent="0.25">
      <c r="B352" s="16" t="s">
        <v>31</v>
      </c>
      <c r="C352" s="7">
        <v>20</v>
      </c>
      <c r="D352" s="21" t="s">
        <v>18</v>
      </c>
      <c r="E352" s="21" t="s">
        <v>16</v>
      </c>
      <c r="F352" s="7">
        <v>59000</v>
      </c>
      <c r="G352" s="7">
        <v>23900</v>
      </c>
      <c r="H352" s="25" t="s">
        <v>19</v>
      </c>
    </row>
    <row r="353" spans="2:8" x14ac:dyDescent="0.25">
      <c r="B353" s="16" t="s">
        <v>31</v>
      </c>
      <c r="C353" s="7">
        <v>29</v>
      </c>
      <c r="D353" s="21" t="s">
        <v>18</v>
      </c>
      <c r="E353" s="21" t="s">
        <v>16</v>
      </c>
      <c r="F353" s="7">
        <v>85000</v>
      </c>
      <c r="G353" s="7">
        <v>20700</v>
      </c>
      <c r="H353" s="25" t="s">
        <v>19</v>
      </c>
    </row>
    <row r="354" spans="2:8" x14ac:dyDescent="0.25">
      <c r="B354" s="16" t="s">
        <v>31</v>
      </c>
      <c r="C354" s="7">
        <v>37</v>
      </c>
      <c r="D354" s="21" t="s">
        <v>14</v>
      </c>
      <c r="E354" s="21" t="s">
        <v>16</v>
      </c>
      <c r="F354" s="7">
        <v>17000</v>
      </c>
      <c r="G354" s="7">
        <v>27200</v>
      </c>
      <c r="H354" s="25" t="s">
        <v>21</v>
      </c>
    </row>
    <row r="355" spans="2:8" x14ac:dyDescent="0.25">
      <c r="B355" s="16" t="s">
        <v>31</v>
      </c>
      <c r="C355" s="7">
        <v>58</v>
      </c>
      <c r="D355" s="21" t="s">
        <v>14</v>
      </c>
      <c r="E355" s="21" t="s">
        <v>16</v>
      </c>
      <c r="F355" s="7">
        <v>16000</v>
      </c>
      <c r="G355" s="7">
        <v>7400</v>
      </c>
      <c r="H355" s="25" t="s">
        <v>19</v>
      </c>
    </row>
    <row r="356" spans="2:8" x14ac:dyDescent="0.25">
      <c r="B356" s="16" t="s">
        <v>31</v>
      </c>
      <c r="C356" s="7">
        <v>45</v>
      </c>
      <c r="D356" s="21" t="s">
        <v>14</v>
      </c>
      <c r="E356" s="21" t="s">
        <v>16</v>
      </c>
      <c r="F356" s="7">
        <v>65000</v>
      </c>
      <c r="G356" s="7">
        <v>9900</v>
      </c>
      <c r="H356" s="25" t="s">
        <v>19</v>
      </c>
    </row>
    <row r="357" spans="2:8" x14ac:dyDescent="0.25">
      <c r="B357" s="16" t="s">
        <v>31</v>
      </c>
      <c r="C357" s="7">
        <v>42</v>
      </c>
      <c r="D357" s="21" t="s">
        <v>14</v>
      </c>
      <c r="E357" s="21" t="s">
        <v>15</v>
      </c>
      <c r="F357" s="7">
        <v>44000</v>
      </c>
      <c r="G357" s="7">
        <v>32800</v>
      </c>
      <c r="H357" s="25" t="s">
        <v>20</v>
      </c>
    </row>
    <row r="358" spans="2:8" x14ac:dyDescent="0.25">
      <c r="B358" s="16" t="s">
        <v>31</v>
      </c>
      <c r="C358" s="7">
        <v>46</v>
      </c>
      <c r="D358" s="21" t="s">
        <v>14</v>
      </c>
      <c r="E358" s="21" t="s">
        <v>16</v>
      </c>
      <c r="F358" s="7">
        <v>61000</v>
      </c>
      <c r="G358" s="7">
        <v>25600</v>
      </c>
      <c r="H358" s="25" t="s">
        <v>19</v>
      </c>
    </row>
    <row r="359" spans="2:8" x14ac:dyDescent="0.25">
      <c r="B359" s="16" t="s">
        <v>31</v>
      </c>
      <c r="C359" s="7">
        <v>34</v>
      </c>
      <c r="D359" s="21" t="s">
        <v>18</v>
      </c>
      <c r="E359" s="21" t="s">
        <v>16</v>
      </c>
      <c r="F359" s="7">
        <v>59000</v>
      </c>
      <c r="G359" s="7">
        <v>15400</v>
      </c>
      <c r="H359" s="25" t="s">
        <v>19</v>
      </c>
    </row>
    <row r="360" spans="2:8" x14ac:dyDescent="0.25">
      <c r="B360" s="16" t="s">
        <v>31</v>
      </c>
      <c r="C360" s="7">
        <v>25</v>
      </c>
      <c r="D360" s="21" t="s">
        <v>14</v>
      </c>
      <c r="E360" s="21" t="s">
        <v>16</v>
      </c>
      <c r="F360" s="7">
        <v>42000</v>
      </c>
      <c r="G360" s="7">
        <v>20100</v>
      </c>
      <c r="H360" s="25" t="s">
        <v>19</v>
      </c>
    </row>
    <row r="361" spans="2:8" x14ac:dyDescent="0.25">
      <c r="B361" s="16" t="s">
        <v>31</v>
      </c>
      <c r="C361" s="7">
        <v>20</v>
      </c>
      <c r="D361" s="21" t="s">
        <v>18</v>
      </c>
      <c r="E361" s="21" t="s">
        <v>16</v>
      </c>
      <c r="F361" s="7">
        <v>82000</v>
      </c>
      <c r="G361" s="7">
        <v>22300</v>
      </c>
      <c r="H361" s="25" t="s">
        <v>19</v>
      </c>
    </row>
    <row r="362" spans="2:8" x14ac:dyDescent="0.25">
      <c r="B362" s="16" t="s">
        <v>31</v>
      </c>
      <c r="C362" s="7">
        <v>57</v>
      </c>
      <c r="D362" s="21" t="s">
        <v>14</v>
      </c>
      <c r="E362" s="21" t="s">
        <v>15</v>
      </c>
      <c r="F362" s="7">
        <v>28000</v>
      </c>
      <c r="G362" s="7">
        <v>25300</v>
      </c>
      <c r="H362" s="25" t="s">
        <v>20</v>
      </c>
    </row>
    <row r="363" spans="2:8" x14ac:dyDescent="0.25">
      <c r="B363" s="16" t="s">
        <v>31</v>
      </c>
      <c r="C363" s="7">
        <v>51</v>
      </c>
      <c r="D363" s="21" t="s">
        <v>17</v>
      </c>
      <c r="E363" s="21" t="s">
        <v>16</v>
      </c>
      <c r="F363" s="7">
        <v>31000</v>
      </c>
      <c r="G363" s="7">
        <v>32200</v>
      </c>
      <c r="H363" s="25" t="s">
        <v>19</v>
      </c>
    </row>
    <row r="364" spans="2:8" x14ac:dyDescent="0.25">
      <c r="B364" s="16" t="s">
        <v>31</v>
      </c>
      <c r="C364" s="7">
        <v>59</v>
      </c>
      <c r="D364" s="21" t="s">
        <v>17</v>
      </c>
      <c r="E364" s="21" t="s">
        <v>16</v>
      </c>
      <c r="F364" s="7">
        <v>25000</v>
      </c>
      <c r="G364" s="7">
        <v>20100</v>
      </c>
      <c r="H364" s="25" t="s">
        <v>19</v>
      </c>
    </row>
    <row r="365" spans="2:8" x14ac:dyDescent="0.25">
      <c r="B365" s="16" t="s">
        <v>31</v>
      </c>
      <c r="C365" s="7">
        <v>22</v>
      </c>
      <c r="D365" s="21" t="s">
        <v>14</v>
      </c>
      <c r="E365" s="21" t="s">
        <v>15</v>
      </c>
      <c r="F365" s="7">
        <v>19000</v>
      </c>
      <c r="G365" s="7">
        <v>26700</v>
      </c>
      <c r="H365" s="25" t="s">
        <v>21</v>
      </c>
    </row>
    <row r="366" spans="2:8" x14ac:dyDescent="0.25">
      <c r="B366" s="16" t="s">
        <v>31</v>
      </c>
      <c r="C366" s="7">
        <v>42</v>
      </c>
      <c r="D366" s="21" t="s">
        <v>14</v>
      </c>
      <c r="E366" s="21" t="s">
        <v>16</v>
      </c>
      <c r="F366" s="7">
        <v>81000</v>
      </c>
      <c r="G366" s="7">
        <v>31200</v>
      </c>
      <c r="H366" s="25" t="s">
        <v>19</v>
      </c>
    </row>
    <row r="367" spans="2:8" x14ac:dyDescent="0.25">
      <c r="B367" s="16" t="s">
        <v>31</v>
      </c>
      <c r="C367" s="7">
        <v>20</v>
      </c>
      <c r="D367" s="21" t="s">
        <v>18</v>
      </c>
      <c r="E367" s="21" t="s">
        <v>16</v>
      </c>
      <c r="F367" s="7">
        <v>95000</v>
      </c>
      <c r="G367" s="7">
        <v>6700</v>
      </c>
      <c r="H367" s="25" t="s">
        <v>19</v>
      </c>
    </row>
    <row r="368" spans="2:8" x14ac:dyDescent="0.25">
      <c r="B368" s="16" t="s">
        <v>31</v>
      </c>
      <c r="C368" s="7">
        <v>49</v>
      </c>
      <c r="D368" s="21" t="s">
        <v>17</v>
      </c>
      <c r="E368" s="21" t="s">
        <v>15</v>
      </c>
      <c r="F368" s="7">
        <v>94000</v>
      </c>
      <c r="G368" s="7">
        <v>17700</v>
      </c>
      <c r="H368" s="25" t="s">
        <v>19</v>
      </c>
    </row>
    <row r="369" spans="2:8" x14ac:dyDescent="0.25">
      <c r="B369" s="16" t="s">
        <v>31</v>
      </c>
      <c r="C369" s="7">
        <v>56</v>
      </c>
      <c r="D369" s="21" t="s">
        <v>17</v>
      </c>
      <c r="E369" s="21" t="s">
        <v>15</v>
      </c>
      <c r="F369" s="7">
        <v>76000</v>
      </c>
      <c r="G369" s="7">
        <v>24400</v>
      </c>
      <c r="H369" s="25" t="s">
        <v>19</v>
      </c>
    </row>
    <row r="370" spans="2:8" x14ac:dyDescent="0.25">
      <c r="B370" s="16" t="s">
        <v>31</v>
      </c>
      <c r="C370" s="7">
        <v>29</v>
      </c>
      <c r="D370" s="21" t="s">
        <v>18</v>
      </c>
      <c r="E370" s="21" t="s">
        <v>16</v>
      </c>
      <c r="F370" s="7">
        <v>53000</v>
      </c>
      <c r="G370" s="7">
        <v>33200</v>
      </c>
      <c r="H370" s="25" t="s">
        <v>19</v>
      </c>
    </row>
    <row r="371" spans="2:8" x14ac:dyDescent="0.25">
      <c r="B371" s="16" t="s">
        <v>31</v>
      </c>
      <c r="C371" s="7">
        <v>30</v>
      </c>
      <c r="D371" s="21" t="s">
        <v>17</v>
      </c>
      <c r="E371" s="21" t="s">
        <v>15</v>
      </c>
      <c r="F371" s="7">
        <v>26000</v>
      </c>
      <c r="G371" s="7">
        <v>6100</v>
      </c>
      <c r="H371" s="25" t="s">
        <v>19</v>
      </c>
    </row>
    <row r="372" spans="2:8" x14ac:dyDescent="0.25">
      <c r="B372" s="16" t="s">
        <v>31</v>
      </c>
      <c r="C372" s="7">
        <v>35</v>
      </c>
      <c r="D372" s="21" t="s">
        <v>17</v>
      </c>
      <c r="E372" s="21" t="s">
        <v>15</v>
      </c>
      <c r="F372" s="7">
        <v>70000</v>
      </c>
      <c r="G372" s="7">
        <v>10600</v>
      </c>
      <c r="H372" s="25" t="s">
        <v>19</v>
      </c>
    </row>
    <row r="373" spans="2:8" x14ac:dyDescent="0.25">
      <c r="B373" s="16" t="s">
        <v>31</v>
      </c>
      <c r="C373" s="7">
        <v>32</v>
      </c>
      <c r="D373" s="21" t="s">
        <v>14</v>
      </c>
      <c r="E373" s="21" t="s">
        <v>15</v>
      </c>
      <c r="F373" s="7">
        <v>27000</v>
      </c>
      <c r="G373" s="7">
        <v>24000</v>
      </c>
      <c r="H373" s="25" t="s">
        <v>21</v>
      </c>
    </row>
    <row r="374" spans="2:8" x14ac:dyDescent="0.25">
      <c r="B374" s="16" t="s">
        <v>31</v>
      </c>
      <c r="C374" s="7">
        <v>40</v>
      </c>
      <c r="D374" s="21" t="s">
        <v>18</v>
      </c>
      <c r="E374" s="21" t="s">
        <v>16</v>
      </c>
      <c r="F374" s="7">
        <v>33000</v>
      </c>
      <c r="G374" s="7">
        <v>29300</v>
      </c>
      <c r="H374" s="25" t="s">
        <v>20</v>
      </c>
    </row>
    <row r="375" spans="2:8" x14ac:dyDescent="0.25">
      <c r="B375" s="16" t="s">
        <v>31</v>
      </c>
      <c r="C375" s="7">
        <v>37</v>
      </c>
      <c r="D375" s="21" t="s">
        <v>14</v>
      </c>
      <c r="E375" s="21" t="s">
        <v>15</v>
      </c>
      <c r="F375" s="7">
        <v>48000</v>
      </c>
      <c r="G375" s="7">
        <v>18600</v>
      </c>
      <c r="H375" s="25" t="s">
        <v>19</v>
      </c>
    </row>
    <row r="376" spans="2:8" x14ac:dyDescent="0.25">
      <c r="B376" s="16" t="s">
        <v>31</v>
      </c>
      <c r="C376" s="7">
        <v>57</v>
      </c>
      <c r="D376" s="21" t="s">
        <v>17</v>
      </c>
      <c r="E376" s="21" t="s">
        <v>15</v>
      </c>
      <c r="F376" s="7">
        <v>61000</v>
      </c>
      <c r="G376" s="7">
        <v>19600</v>
      </c>
      <c r="H376" s="25" t="s">
        <v>19</v>
      </c>
    </row>
    <row r="377" spans="2:8" x14ac:dyDescent="0.25">
      <c r="B377" s="16" t="s">
        <v>31</v>
      </c>
      <c r="C377" s="7">
        <v>57</v>
      </c>
      <c r="D377" s="21" t="s">
        <v>14</v>
      </c>
      <c r="E377" s="21" t="s">
        <v>15</v>
      </c>
      <c r="F377" s="7">
        <v>34000</v>
      </c>
      <c r="G377" s="7">
        <v>8900</v>
      </c>
      <c r="H377" s="25" t="s">
        <v>19</v>
      </c>
    </row>
    <row r="378" spans="2:8" x14ac:dyDescent="0.25">
      <c r="B378" s="16" t="s">
        <v>31</v>
      </c>
      <c r="C378" s="7">
        <v>28</v>
      </c>
      <c r="D378" s="21" t="s">
        <v>18</v>
      </c>
      <c r="E378" s="21" t="s">
        <v>15</v>
      </c>
      <c r="F378" s="7">
        <v>86000</v>
      </c>
      <c r="G378" s="7">
        <v>8100</v>
      </c>
      <c r="H378" s="25" t="s">
        <v>19</v>
      </c>
    </row>
    <row r="379" spans="2:8" x14ac:dyDescent="0.25">
      <c r="B379" s="16" t="s">
        <v>31</v>
      </c>
      <c r="C379" s="7">
        <v>43</v>
      </c>
      <c r="D379" s="21" t="s">
        <v>18</v>
      </c>
      <c r="E379" s="21" t="s">
        <v>16</v>
      </c>
      <c r="F379" s="7">
        <v>25000</v>
      </c>
      <c r="G379" s="7">
        <v>19900</v>
      </c>
      <c r="H379" s="25" t="s">
        <v>20</v>
      </c>
    </row>
    <row r="380" spans="2:8" x14ac:dyDescent="0.25">
      <c r="B380" s="16" t="s">
        <v>31</v>
      </c>
      <c r="C380" s="7">
        <v>43</v>
      </c>
      <c r="D380" s="21" t="s">
        <v>18</v>
      </c>
      <c r="E380" s="21" t="s">
        <v>15</v>
      </c>
      <c r="F380" s="7">
        <v>86000</v>
      </c>
      <c r="G380" s="7">
        <v>5700</v>
      </c>
      <c r="H380" s="25" t="s">
        <v>19</v>
      </c>
    </row>
    <row r="381" spans="2:8" x14ac:dyDescent="0.25">
      <c r="B381" s="16" t="s">
        <v>31</v>
      </c>
      <c r="C381" s="7">
        <v>28</v>
      </c>
      <c r="D381" s="21" t="s">
        <v>14</v>
      </c>
      <c r="E381" s="21" t="s">
        <v>16</v>
      </c>
      <c r="F381" s="7">
        <v>95000</v>
      </c>
      <c r="G381" s="7">
        <v>27800</v>
      </c>
      <c r="H381" s="25" t="s">
        <v>19</v>
      </c>
    </row>
    <row r="382" spans="2:8" x14ac:dyDescent="0.25">
      <c r="B382" s="16" t="s">
        <v>31</v>
      </c>
      <c r="C382" s="7">
        <v>36</v>
      </c>
      <c r="D382" s="21" t="s">
        <v>18</v>
      </c>
      <c r="E382" s="21" t="s">
        <v>16</v>
      </c>
      <c r="F382" s="7">
        <v>65000</v>
      </c>
      <c r="G382" s="7">
        <v>23100</v>
      </c>
      <c r="H382" s="25" t="s">
        <v>19</v>
      </c>
    </row>
    <row r="383" spans="2:8" x14ac:dyDescent="0.25">
      <c r="B383" s="16" t="s">
        <v>31</v>
      </c>
      <c r="C383" s="7">
        <v>26</v>
      </c>
      <c r="D383" s="21" t="s">
        <v>14</v>
      </c>
      <c r="E383" s="21" t="s">
        <v>15</v>
      </c>
      <c r="F383" s="7">
        <v>69000</v>
      </c>
      <c r="G383" s="7">
        <v>9800</v>
      </c>
      <c r="H383" s="25" t="s">
        <v>19</v>
      </c>
    </row>
    <row r="384" spans="2:8" x14ac:dyDescent="0.25">
      <c r="B384" s="16" t="s">
        <v>31</v>
      </c>
      <c r="C384" s="7">
        <v>26</v>
      </c>
      <c r="D384" s="21" t="s">
        <v>18</v>
      </c>
      <c r="E384" s="21" t="s">
        <v>16</v>
      </c>
      <c r="F384" s="7">
        <v>94000</v>
      </c>
      <c r="G384" s="7">
        <v>22900</v>
      </c>
      <c r="H384" s="25" t="s">
        <v>19</v>
      </c>
    </row>
    <row r="385" spans="2:8" x14ac:dyDescent="0.25">
      <c r="B385" s="16" t="s">
        <v>31</v>
      </c>
      <c r="C385" s="7">
        <v>58</v>
      </c>
      <c r="D385" s="21" t="s">
        <v>18</v>
      </c>
      <c r="E385" s="21" t="s">
        <v>15</v>
      </c>
      <c r="F385" s="7">
        <v>41000</v>
      </c>
      <c r="G385" s="7">
        <v>30300</v>
      </c>
      <c r="H385" s="25" t="s">
        <v>20</v>
      </c>
    </row>
    <row r="386" spans="2:8" x14ac:dyDescent="0.25">
      <c r="B386" s="16" t="s">
        <v>31</v>
      </c>
      <c r="C386" s="7">
        <v>58</v>
      </c>
      <c r="D386" s="21" t="s">
        <v>14</v>
      </c>
      <c r="E386" s="21" t="s">
        <v>15</v>
      </c>
      <c r="F386" s="7">
        <v>37000</v>
      </c>
      <c r="G386" s="7">
        <v>14500</v>
      </c>
      <c r="H386" s="25" t="s">
        <v>19</v>
      </c>
    </row>
    <row r="387" spans="2:8" x14ac:dyDescent="0.25">
      <c r="B387" s="16" t="s">
        <v>31</v>
      </c>
      <c r="C387" s="7">
        <v>26</v>
      </c>
      <c r="D387" s="21" t="s">
        <v>14</v>
      </c>
      <c r="E387" s="21" t="s">
        <v>16</v>
      </c>
      <c r="F387" s="7">
        <v>94000</v>
      </c>
      <c r="G387" s="7">
        <v>30600</v>
      </c>
      <c r="H387" s="25" t="s">
        <v>19</v>
      </c>
    </row>
    <row r="388" spans="2:8" x14ac:dyDescent="0.25">
      <c r="B388" s="16" t="s">
        <v>31</v>
      </c>
      <c r="C388" s="7">
        <v>34</v>
      </c>
      <c r="D388" s="21" t="s">
        <v>18</v>
      </c>
      <c r="E388" s="21" t="s">
        <v>16</v>
      </c>
      <c r="F388" s="7">
        <v>37000</v>
      </c>
      <c r="G388" s="7">
        <v>10800</v>
      </c>
      <c r="H388" s="25" t="s">
        <v>19</v>
      </c>
    </row>
    <row r="389" spans="2:8" x14ac:dyDescent="0.25">
      <c r="B389" s="16" t="s">
        <v>31</v>
      </c>
      <c r="C389" s="7">
        <v>25</v>
      </c>
      <c r="D389" s="21" t="s">
        <v>14</v>
      </c>
      <c r="E389" s="21" t="s">
        <v>15</v>
      </c>
      <c r="F389" s="7">
        <v>68000</v>
      </c>
      <c r="G389" s="7">
        <v>26200</v>
      </c>
      <c r="H389" s="25" t="s">
        <v>19</v>
      </c>
    </row>
    <row r="390" spans="2:8" x14ac:dyDescent="0.25">
      <c r="B390" s="16" t="s">
        <v>31</v>
      </c>
      <c r="C390" s="7">
        <v>45</v>
      </c>
      <c r="D390" s="21" t="s">
        <v>17</v>
      </c>
      <c r="E390" s="21" t="s">
        <v>15</v>
      </c>
      <c r="F390" s="7">
        <v>87000</v>
      </c>
      <c r="G390" s="7">
        <v>32600</v>
      </c>
      <c r="H390" s="25" t="s">
        <v>19</v>
      </c>
    </row>
    <row r="391" spans="2:8" x14ac:dyDescent="0.25">
      <c r="B391" s="16" t="s">
        <v>31</v>
      </c>
      <c r="C391" s="7">
        <v>32</v>
      </c>
      <c r="D391" s="21" t="s">
        <v>14</v>
      </c>
      <c r="E391" s="21" t="s">
        <v>15</v>
      </c>
      <c r="F391" s="7">
        <v>73000</v>
      </c>
      <c r="G391" s="7">
        <v>34000</v>
      </c>
      <c r="H391" s="25" t="s">
        <v>19</v>
      </c>
    </row>
    <row r="392" spans="2:8" x14ac:dyDescent="0.25">
      <c r="B392" s="16" t="s">
        <v>31</v>
      </c>
      <c r="C392" s="7">
        <v>32</v>
      </c>
      <c r="D392" s="21" t="s">
        <v>17</v>
      </c>
      <c r="E392" s="21" t="s">
        <v>15</v>
      </c>
      <c r="F392" s="7">
        <v>52000</v>
      </c>
      <c r="G392" s="7">
        <v>8200</v>
      </c>
      <c r="H392" s="25" t="s">
        <v>19</v>
      </c>
    </row>
    <row r="393" spans="2:8" x14ac:dyDescent="0.25">
      <c r="B393" s="16" t="s">
        <v>31</v>
      </c>
      <c r="C393" s="7">
        <v>22</v>
      </c>
      <c r="D393" s="21" t="s">
        <v>18</v>
      </c>
      <c r="E393" s="21" t="s">
        <v>16</v>
      </c>
      <c r="F393" s="7">
        <v>68000</v>
      </c>
      <c r="G393" s="7">
        <v>17400</v>
      </c>
      <c r="H393" s="25" t="s">
        <v>19</v>
      </c>
    </row>
    <row r="394" spans="2:8" x14ac:dyDescent="0.25">
      <c r="B394" s="16" t="s">
        <v>31</v>
      </c>
      <c r="C394" s="7">
        <v>46</v>
      </c>
      <c r="D394" s="21" t="s">
        <v>18</v>
      </c>
      <c r="E394" s="21" t="s">
        <v>15</v>
      </c>
      <c r="F394" s="7">
        <v>70000</v>
      </c>
      <c r="G394" s="7">
        <v>12300</v>
      </c>
      <c r="H394" s="25" t="s">
        <v>19</v>
      </c>
    </row>
    <row r="395" spans="2:8" x14ac:dyDescent="0.25">
      <c r="B395" s="16" t="s">
        <v>31</v>
      </c>
      <c r="C395" s="7">
        <v>48</v>
      </c>
      <c r="D395" s="21" t="s">
        <v>18</v>
      </c>
      <c r="E395" s="21" t="s">
        <v>16</v>
      </c>
      <c r="F395" s="7">
        <v>18000</v>
      </c>
      <c r="G395" s="7">
        <v>8600</v>
      </c>
      <c r="H395" s="25" t="s">
        <v>19</v>
      </c>
    </row>
    <row r="396" spans="2:8" x14ac:dyDescent="0.25">
      <c r="B396" s="16" t="s">
        <v>31</v>
      </c>
      <c r="C396" s="7">
        <v>54</v>
      </c>
      <c r="D396" s="21" t="s">
        <v>17</v>
      </c>
      <c r="E396" s="21" t="s">
        <v>16</v>
      </c>
      <c r="F396" s="7">
        <v>80000</v>
      </c>
      <c r="G396" s="7">
        <v>17000</v>
      </c>
      <c r="H396" s="25" t="s">
        <v>19</v>
      </c>
    </row>
    <row r="397" spans="2:8" x14ac:dyDescent="0.25">
      <c r="B397" s="16" t="s">
        <v>31</v>
      </c>
      <c r="C397" s="7">
        <v>35</v>
      </c>
      <c r="D397" s="21" t="s">
        <v>18</v>
      </c>
      <c r="E397" s="21" t="s">
        <v>15</v>
      </c>
      <c r="F397" s="7">
        <v>63000</v>
      </c>
      <c r="G397" s="7">
        <v>28600</v>
      </c>
      <c r="H397" s="25" t="s">
        <v>19</v>
      </c>
    </row>
    <row r="398" spans="2:8" x14ac:dyDescent="0.25">
      <c r="B398" s="16" t="s">
        <v>31</v>
      </c>
      <c r="C398" s="7">
        <v>38</v>
      </c>
      <c r="D398" s="21" t="s">
        <v>14</v>
      </c>
      <c r="E398" s="21" t="s">
        <v>15</v>
      </c>
      <c r="F398" s="7">
        <v>74000</v>
      </c>
      <c r="G398" s="7">
        <v>33700</v>
      </c>
      <c r="H398" s="25" t="s">
        <v>19</v>
      </c>
    </row>
    <row r="399" spans="2:8" x14ac:dyDescent="0.25">
      <c r="B399" s="16" t="s">
        <v>31</v>
      </c>
      <c r="C399" s="7">
        <v>36</v>
      </c>
      <c r="D399" s="21" t="s">
        <v>18</v>
      </c>
      <c r="E399" s="21" t="s">
        <v>16</v>
      </c>
      <c r="F399" s="7">
        <v>24000</v>
      </c>
      <c r="G399" s="7">
        <v>32000</v>
      </c>
      <c r="H399" s="25" t="s">
        <v>20</v>
      </c>
    </row>
    <row r="400" spans="2:8" x14ac:dyDescent="0.25">
      <c r="B400" s="16" t="s">
        <v>31</v>
      </c>
      <c r="C400" s="7">
        <v>47</v>
      </c>
      <c r="D400" s="21" t="s">
        <v>18</v>
      </c>
      <c r="E400" s="21" t="s">
        <v>16</v>
      </c>
      <c r="F400" s="7">
        <v>71000</v>
      </c>
      <c r="G400" s="7">
        <v>31500</v>
      </c>
      <c r="H400" s="25" t="s">
        <v>19</v>
      </c>
    </row>
    <row r="401" spans="2:8" x14ac:dyDescent="0.25">
      <c r="B401" s="16" t="s">
        <v>31</v>
      </c>
      <c r="C401" s="7">
        <v>53</v>
      </c>
      <c r="D401" s="21" t="s">
        <v>17</v>
      </c>
      <c r="E401" s="21" t="s">
        <v>15</v>
      </c>
      <c r="F401" s="7">
        <v>52000</v>
      </c>
      <c r="G401" s="7">
        <v>14600</v>
      </c>
      <c r="H401" s="25" t="s">
        <v>19</v>
      </c>
    </row>
    <row r="402" spans="2:8" x14ac:dyDescent="0.25">
      <c r="B402" s="16" t="s">
        <v>31</v>
      </c>
      <c r="C402" s="7">
        <v>22</v>
      </c>
      <c r="D402" s="21" t="s">
        <v>14</v>
      </c>
      <c r="E402" s="21" t="s">
        <v>16</v>
      </c>
      <c r="F402" s="7">
        <v>89000</v>
      </c>
      <c r="G402" s="7">
        <v>17000</v>
      </c>
      <c r="H402" s="25" t="s">
        <v>19</v>
      </c>
    </row>
    <row r="403" spans="2:8" x14ac:dyDescent="0.25">
      <c r="B403" s="16" t="s">
        <v>31</v>
      </c>
      <c r="C403" s="7">
        <v>34</v>
      </c>
      <c r="D403" s="21" t="s">
        <v>14</v>
      </c>
      <c r="E403" s="21" t="s">
        <v>15</v>
      </c>
      <c r="F403" s="7">
        <v>31000</v>
      </c>
      <c r="G403" s="7">
        <v>6100</v>
      </c>
      <c r="H403" s="25" t="s">
        <v>19</v>
      </c>
    </row>
    <row r="404" spans="2:8" x14ac:dyDescent="0.25">
      <c r="B404" s="16" t="s">
        <v>31</v>
      </c>
      <c r="C404" s="7">
        <v>24</v>
      </c>
      <c r="D404" s="21" t="s">
        <v>14</v>
      </c>
      <c r="E404" s="21" t="s">
        <v>15</v>
      </c>
      <c r="F404" s="7">
        <v>49000</v>
      </c>
      <c r="G404" s="7">
        <v>13400</v>
      </c>
      <c r="H404" s="25" t="s">
        <v>19</v>
      </c>
    </row>
    <row r="405" spans="2:8" x14ac:dyDescent="0.25">
      <c r="B405" s="16" t="s">
        <v>31</v>
      </c>
      <c r="C405" s="7">
        <v>46</v>
      </c>
      <c r="D405" s="21" t="s">
        <v>14</v>
      </c>
      <c r="E405" s="21" t="s">
        <v>16</v>
      </c>
      <c r="F405" s="7">
        <v>53000</v>
      </c>
      <c r="G405" s="7">
        <v>25000</v>
      </c>
      <c r="H405" s="25" t="s">
        <v>19</v>
      </c>
    </row>
    <row r="406" spans="2:8" x14ac:dyDescent="0.25">
      <c r="B406" s="16" t="s">
        <v>31</v>
      </c>
      <c r="C406" s="7">
        <v>29</v>
      </c>
      <c r="D406" s="21" t="s">
        <v>17</v>
      </c>
      <c r="E406" s="21" t="s">
        <v>16</v>
      </c>
      <c r="F406" s="7">
        <v>44000</v>
      </c>
      <c r="G406" s="7">
        <v>9600</v>
      </c>
      <c r="H406" s="25" t="s">
        <v>19</v>
      </c>
    </row>
    <row r="407" spans="2:8" x14ac:dyDescent="0.25">
      <c r="B407" s="16" t="s">
        <v>31</v>
      </c>
      <c r="C407" s="7">
        <v>49</v>
      </c>
      <c r="D407" s="21" t="s">
        <v>18</v>
      </c>
      <c r="E407" s="21" t="s">
        <v>15</v>
      </c>
      <c r="F407" s="7">
        <v>94000</v>
      </c>
      <c r="G407" s="7">
        <v>27100</v>
      </c>
      <c r="H407" s="25" t="s">
        <v>19</v>
      </c>
    </row>
    <row r="408" spans="2:8" x14ac:dyDescent="0.25">
      <c r="B408" s="16" t="s">
        <v>31</v>
      </c>
      <c r="C408" s="7">
        <v>47</v>
      </c>
      <c r="D408" s="21" t="s">
        <v>18</v>
      </c>
      <c r="E408" s="21" t="s">
        <v>16</v>
      </c>
      <c r="F408" s="7">
        <v>20000</v>
      </c>
      <c r="G408" s="7">
        <v>20800</v>
      </c>
      <c r="H408" s="25" t="s">
        <v>20</v>
      </c>
    </row>
    <row r="409" spans="2:8" x14ac:dyDescent="0.25">
      <c r="B409" s="16" t="s">
        <v>31</v>
      </c>
      <c r="C409" s="7">
        <v>20</v>
      </c>
      <c r="D409" s="21" t="s">
        <v>14</v>
      </c>
      <c r="E409" s="21" t="s">
        <v>15</v>
      </c>
      <c r="F409" s="7">
        <v>94000</v>
      </c>
      <c r="G409" s="7">
        <v>21300</v>
      </c>
      <c r="H409" s="25" t="s">
        <v>19</v>
      </c>
    </row>
    <row r="410" spans="2:8" x14ac:dyDescent="0.25">
      <c r="B410" s="16" t="s">
        <v>31</v>
      </c>
      <c r="C410" s="7">
        <v>38</v>
      </c>
      <c r="D410" s="21" t="s">
        <v>18</v>
      </c>
      <c r="E410" s="21" t="s">
        <v>16</v>
      </c>
      <c r="F410" s="7">
        <v>72000</v>
      </c>
      <c r="G410" s="7">
        <v>23100</v>
      </c>
      <c r="H410" s="25" t="s">
        <v>19</v>
      </c>
    </row>
    <row r="411" spans="2:8" x14ac:dyDescent="0.25">
      <c r="B411" s="16" t="s">
        <v>31</v>
      </c>
      <c r="C411" s="7">
        <v>41</v>
      </c>
      <c r="D411" s="21" t="s">
        <v>18</v>
      </c>
      <c r="E411" s="21" t="s">
        <v>15</v>
      </c>
      <c r="F411" s="7">
        <v>86000</v>
      </c>
      <c r="G411" s="7">
        <v>5600</v>
      </c>
      <c r="H411" s="25" t="s">
        <v>19</v>
      </c>
    </row>
    <row r="412" spans="2:8" x14ac:dyDescent="0.25">
      <c r="B412" s="16" t="s">
        <v>31</v>
      </c>
      <c r="C412" s="7">
        <v>53</v>
      </c>
      <c r="D412" s="21" t="s">
        <v>17</v>
      </c>
      <c r="E412" s="21" t="s">
        <v>16</v>
      </c>
      <c r="F412" s="7">
        <v>26000</v>
      </c>
      <c r="G412" s="7">
        <v>33900</v>
      </c>
      <c r="H412" s="25" t="s">
        <v>20</v>
      </c>
    </row>
    <row r="413" spans="2:8" x14ac:dyDescent="0.25">
      <c r="B413" s="16" t="s">
        <v>31</v>
      </c>
      <c r="C413" s="7">
        <v>34</v>
      </c>
      <c r="D413" s="21" t="s">
        <v>17</v>
      </c>
      <c r="E413" s="21" t="s">
        <v>16</v>
      </c>
      <c r="F413" s="7">
        <v>61000</v>
      </c>
      <c r="G413" s="7">
        <v>31000</v>
      </c>
      <c r="H413" s="25" t="s">
        <v>19</v>
      </c>
    </row>
    <row r="414" spans="2:8" x14ac:dyDescent="0.25">
      <c r="B414" s="16" t="s">
        <v>31</v>
      </c>
      <c r="C414" s="7">
        <v>46</v>
      </c>
      <c r="D414" s="21" t="s">
        <v>18</v>
      </c>
      <c r="E414" s="21" t="s">
        <v>16</v>
      </c>
      <c r="F414" s="7">
        <v>22000</v>
      </c>
      <c r="G414" s="7">
        <v>20500</v>
      </c>
      <c r="H414" s="25" t="s">
        <v>20</v>
      </c>
    </row>
    <row r="415" spans="2:8" x14ac:dyDescent="0.25">
      <c r="B415" s="16" t="s">
        <v>31</v>
      </c>
      <c r="C415" s="7">
        <v>41</v>
      </c>
      <c r="D415" s="21" t="s">
        <v>18</v>
      </c>
      <c r="E415" s="21" t="s">
        <v>16</v>
      </c>
      <c r="F415" s="7">
        <v>75000</v>
      </c>
      <c r="G415" s="7">
        <v>24800</v>
      </c>
      <c r="H415" s="25" t="s">
        <v>19</v>
      </c>
    </row>
    <row r="416" spans="2:8" x14ac:dyDescent="0.25">
      <c r="B416" s="16" t="s">
        <v>31</v>
      </c>
      <c r="C416" s="7">
        <v>44</v>
      </c>
      <c r="D416" s="21" t="s">
        <v>14</v>
      </c>
      <c r="E416" s="21" t="s">
        <v>15</v>
      </c>
      <c r="F416" s="7">
        <v>19000</v>
      </c>
      <c r="G416" s="7">
        <v>28400</v>
      </c>
      <c r="H416" s="25" t="s">
        <v>21</v>
      </c>
    </row>
    <row r="417" spans="2:8" x14ac:dyDescent="0.25">
      <c r="B417" s="16" t="s">
        <v>31</v>
      </c>
      <c r="C417" s="7">
        <v>55</v>
      </c>
      <c r="D417" s="21" t="s">
        <v>17</v>
      </c>
      <c r="E417" s="21" t="s">
        <v>16</v>
      </c>
      <c r="F417" s="7">
        <v>86000</v>
      </c>
      <c r="G417" s="7">
        <v>23200</v>
      </c>
      <c r="H417" s="25" t="s">
        <v>19</v>
      </c>
    </row>
    <row r="418" spans="2:8" x14ac:dyDescent="0.25">
      <c r="B418" s="16" t="s">
        <v>31</v>
      </c>
      <c r="C418" s="7">
        <v>35</v>
      </c>
      <c r="D418" s="21" t="s">
        <v>14</v>
      </c>
      <c r="E418" s="21" t="s">
        <v>15</v>
      </c>
      <c r="F418" s="7">
        <v>62000</v>
      </c>
      <c r="G418" s="7">
        <v>6500</v>
      </c>
      <c r="H418" s="25" t="s">
        <v>19</v>
      </c>
    </row>
    <row r="419" spans="2:8" x14ac:dyDescent="0.25">
      <c r="B419" s="16" t="s">
        <v>31</v>
      </c>
      <c r="C419" s="7">
        <v>20</v>
      </c>
      <c r="D419" s="21" t="s">
        <v>18</v>
      </c>
      <c r="E419" s="21" t="s">
        <v>16</v>
      </c>
      <c r="F419" s="7">
        <v>75000</v>
      </c>
      <c r="G419" s="7">
        <v>31400</v>
      </c>
      <c r="H419" s="25" t="s">
        <v>19</v>
      </c>
    </row>
    <row r="420" spans="2:8" x14ac:dyDescent="0.25">
      <c r="B420" s="16" t="s">
        <v>31</v>
      </c>
      <c r="C420" s="7">
        <v>26</v>
      </c>
      <c r="D420" s="21" t="s">
        <v>18</v>
      </c>
      <c r="E420" s="21" t="s">
        <v>15</v>
      </c>
      <c r="F420" s="7">
        <v>41000</v>
      </c>
      <c r="G420" s="7">
        <v>13900</v>
      </c>
      <c r="H420" s="25" t="s">
        <v>20</v>
      </c>
    </row>
    <row r="421" spans="2:8" x14ac:dyDescent="0.25">
      <c r="B421" s="16" t="s">
        <v>31</v>
      </c>
      <c r="C421" s="7">
        <v>54</v>
      </c>
      <c r="D421" s="21" t="s">
        <v>18</v>
      </c>
      <c r="E421" s="21" t="s">
        <v>15</v>
      </c>
      <c r="F421" s="7">
        <v>71000</v>
      </c>
      <c r="G421" s="7">
        <v>10900</v>
      </c>
      <c r="H421" s="25" t="s">
        <v>19</v>
      </c>
    </row>
    <row r="422" spans="2:8" x14ac:dyDescent="0.25">
      <c r="B422" s="16" t="s">
        <v>31</v>
      </c>
      <c r="C422" s="7">
        <v>38</v>
      </c>
      <c r="D422" s="21" t="s">
        <v>14</v>
      </c>
      <c r="E422" s="21" t="s">
        <v>15</v>
      </c>
      <c r="F422" s="7">
        <v>48000</v>
      </c>
      <c r="G422" s="7">
        <v>22900</v>
      </c>
      <c r="H422" s="25" t="s">
        <v>20</v>
      </c>
    </row>
    <row r="423" spans="2:8" x14ac:dyDescent="0.25">
      <c r="B423" s="16" t="s">
        <v>31</v>
      </c>
      <c r="C423" s="7">
        <v>49</v>
      </c>
      <c r="D423" s="21" t="s">
        <v>14</v>
      </c>
      <c r="E423" s="21" t="s">
        <v>15</v>
      </c>
      <c r="F423" s="7">
        <v>40000</v>
      </c>
      <c r="G423" s="7">
        <v>7500</v>
      </c>
      <c r="H423" s="25" t="s">
        <v>19</v>
      </c>
    </row>
    <row r="424" spans="2:8" x14ac:dyDescent="0.25">
      <c r="B424" s="16" t="s">
        <v>31</v>
      </c>
      <c r="C424" s="7">
        <v>25</v>
      </c>
      <c r="D424" s="21" t="s">
        <v>17</v>
      </c>
      <c r="E424" s="21" t="s">
        <v>15</v>
      </c>
      <c r="F424" s="7">
        <v>16000</v>
      </c>
      <c r="G424" s="7">
        <v>29500</v>
      </c>
      <c r="H424" s="25" t="s">
        <v>21</v>
      </c>
    </row>
    <row r="425" spans="2:8" x14ac:dyDescent="0.25">
      <c r="B425" s="16" t="s">
        <v>31</v>
      </c>
      <c r="C425" s="7">
        <v>21</v>
      </c>
      <c r="D425" s="21" t="s">
        <v>18</v>
      </c>
      <c r="E425" s="21" t="s">
        <v>15</v>
      </c>
      <c r="F425" s="7">
        <v>27000</v>
      </c>
      <c r="G425" s="7">
        <v>32300</v>
      </c>
      <c r="H425" s="25" t="s">
        <v>21</v>
      </c>
    </row>
    <row r="426" spans="2:8" x14ac:dyDescent="0.25">
      <c r="B426" s="16" t="s">
        <v>31</v>
      </c>
      <c r="C426" s="7">
        <v>26</v>
      </c>
      <c r="D426" s="21" t="s">
        <v>14</v>
      </c>
      <c r="E426" s="21" t="s">
        <v>16</v>
      </c>
      <c r="F426" s="7">
        <v>16000</v>
      </c>
      <c r="G426" s="7">
        <v>16100</v>
      </c>
      <c r="H426" s="25" t="s">
        <v>20</v>
      </c>
    </row>
    <row r="427" spans="2:8" x14ac:dyDescent="0.25">
      <c r="B427" s="16" t="s">
        <v>31</v>
      </c>
      <c r="C427" s="7">
        <v>52</v>
      </c>
      <c r="D427" s="21" t="s">
        <v>17</v>
      </c>
      <c r="E427" s="21" t="s">
        <v>16</v>
      </c>
      <c r="F427" s="7">
        <v>71000</v>
      </c>
      <c r="G427" s="7">
        <v>23200</v>
      </c>
      <c r="H427" s="25" t="s">
        <v>19</v>
      </c>
    </row>
    <row r="428" spans="2:8" x14ac:dyDescent="0.25">
      <c r="B428" s="16" t="s">
        <v>31</v>
      </c>
      <c r="C428" s="7">
        <v>40</v>
      </c>
      <c r="D428" s="21" t="s">
        <v>17</v>
      </c>
      <c r="E428" s="21" t="s">
        <v>15</v>
      </c>
      <c r="F428" s="7">
        <v>75000</v>
      </c>
      <c r="G428" s="7">
        <v>29400</v>
      </c>
      <c r="H428" s="25" t="s">
        <v>19</v>
      </c>
    </row>
    <row r="429" spans="2:8" x14ac:dyDescent="0.25">
      <c r="B429" s="16" t="s">
        <v>31</v>
      </c>
      <c r="C429" s="7">
        <v>47</v>
      </c>
      <c r="D429" s="21" t="s">
        <v>18</v>
      </c>
      <c r="E429" s="21" t="s">
        <v>15</v>
      </c>
      <c r="F429" s="7">
        <v>82000</v>
      </c>
      <c r="G429" s="7">
        <v>18100</v>
      </c>
      <c r="H429" s="25" t="s">
        <v>19</v>
      </c>
    </row>
    <row r="430" spans="2:8" x14ac:dyDescent="0.25">
      <c r="B430" s="16" t="s">
        <v>31</v>
      </c>
      <c r="C430" s="7">
        <v>24</v>
      </c>
      <c r="D430" s="21" t="s">
        <v>14</v>
      </c>
      <c r="E430" s="21" t="s">
        <v>16</v>
      </c>
      <c r="F430" s="7">
        <v>23000</v>
      </c>
      <c r="G430" s="7">
        <v>27700</v>
      </c>
      <c r="H430" s="25" t="s">
        <v>20</v>
      </c>
    </row>
    <row r="431" spans="2:8" x14ac:dyDescent="0.25">
      <c r="B431" s="16" t="s">
        <v>31</v>
      </c>
      <c r="C431" s="7">
        <v>39</v>
      </c>
      <c r="D431" s="21" t="s">
        <v>18</v>
      </c>
      <c r="E431" s="21" t="s">
        <v>16</v>
      </c>
      <c r="F431" s="7">
        <v>90000</v>
      </c>
      <c r="G431" s="7">
        <v>25500</v>
      </c>
      <c r="H431" s="25" t="s">
        <v>19</v>
      </c>
    </row>
    <row r="432" spans="2:8" x14ac:dyDescent="0.25">
      <c r="B432" s="16" t="s">
        <v>31</v>
      </c>
      <c r="C432" s="7">
        <v>43</v>
      </c>
      <c r="D432" s="21" t="s">
        <v>14</v>
      </c>
      <c r="E432" s="21" t="s">
        <v>16</v>
      </c>
      <c r="F432" s="7">
        <v>57000</v>
      </c>
      <c r="G432" s="7">
        <v>26400</v>
      </c>
      <c r="H432" s="25" t="s">
        <v>19</v>
      </c>
    </row>
    <row r="433" spans="2:8" x14ac:dyDescent="0.25">
      <c r="B433" s="16" t="s">
        <v>31</v>
      </c>
      <c r="C433" s="7">
        <v>20</v>
      </c>
      <c r="D433" s="21" t="s">
        <v>14</v>
      </c>
      <c r="E433" s="21" t="s">
        <v>16</v>
      </c>
      <c r="F433" s="7">
        <v>76000</v>
      </c>
      <c r="G433" s="7">
        <v>5400</v>
      </c>
      <c r="H433" s="25" t="s">
        <v>19</v>
      </c>
    </row>
    <row r="434" spans="2:8" x14ac:dyDescent="0.25">
      <c r="B434" s="16" t="s">
        <v>31</v>
      </c>
      <c r="C434" s="7">
        <v>52</v>
      </c>
      <c r="D434" s="21" t="s">
        <v>14</v>
      </c>
      <c r="E434" s="21" t="s">
        <v>15</v>
      </c>
      <c r="F434" s="7">
        <v>55000</v>
      </c>
      <c r="G434" s="7">
        <v>19100</v>
      </c>
      <c r="H434" s="25" t="s">
        <v>19</v>
      </c>
    </row>
    <row r="435" spans="2:8" x14ac:dyDescent="0.25">
      <c r="B435" s="16" t="s">
        <v>31</v>
      </c>
      <c r="C435" s="7">
        <v>46</v>
      </c>
      <c r="D435" s="21" t="s">
        <v>14</v>
      </c>
      <c r="E435" s="21" t="s">
        <v>15</v>
      </c>
      <c r="F435" s="7">
        <v>78000</v>
      </c>
      <c r="G435" s="7">
        <v>16600</v>
      </c>
      <c r="H435" s="25" t="s">
        <v>19</v>
      </c>
    </row>
    <row r="436" spans="2:8" x14ac:dyDescent="0.25">
      <c r="B436" s="16" t="s">
        <v>31</v>
      </c>
      <c r="C436" s="7">
        <v>44</v>
      </c>
      <c r="D436" s="21" t="s">
        <v>17</v>
      </c>
      <c r="E436" s="21" t="s">
        <v>16</v>
      </c>
      <c r="F436" s="7">
        <v>59000</v>
      </c>
      <c r="G436" s="7">
        <v>8200</v>
      </c>
      <c r="H436" s="25" t="s">
        <v>19</v>
      </c>
    </row>
    <row r="437" spans="2:8" x14ac:dyDescent="0.25">
      <c r="B437" s="16" t="s">
        <v>31</v>
      </c>
      <c r="C437" s="7">
        <v>22</v>
      </c>
      <c r="D437" s="21" t="s">
        <v>14</v>
      </c>
      <c r="E437" s="21" t="s">
        <v>15</v>
      </c>
      <c r="F437" s="7">
        <v>67000</v>
      </c>
      <c r="G437" s="7">
        <v>17800</v>
      </c>
      <c r="H437" s="25" t="s">
        <v>19</v>
      </c>
    </row>
    <row r="438" spans="2:8" x14ac:dyDescent="0.25">
      <c r="B438" s="16" t="s">
        <v>31</v>
      </c>
      <c r="C438" s="7">
        <v>32</v>
      </c>
      <c r="D438" s="21" t="s">
        <v>17</v>
      </c>
      <c r="E438" s="21" t="s">
        <v>16</v>
      </c>
      <c r="F438" s="7">
        <v>22000</v>
      </c>
      <c r="G438" s="7">
        <v>23300</v>
      </c>
      <c r="H438" s="25" t="s">
        <v>20</v>
      </c>
    </row>
    <row r="439" spans="2:8" x14ac:dyDescent="0.25">
      <c r="B439" s="16" t="s">
        <v>31</v>
      </c>
      <c r="C439" s="7">
        <v>58</v>
      </c>
      <c r="D439" s="21" t="s">
        <v>14</v>
      </c>
      <c r="E439" s="21" t="s">
        <v>16</v>
      </c>
      <c r="F439" s="7">
        <v>84000</v>
      </c>
      <c r="G439" s="7">
        <v>11100</v>
      </c>
      <c r="H439" s="25" t="s">
        <v>19</v>
      </c>
    </row>
    <row r="440" spans="2:8" x14ac:dyDescent="0.25">
      <c r="B440" s="16" t="s">
        <v>31</v>
      </c>
      <c r="C440" s="7">
        <v>30</v>
      </c>
      <c r="D440" s="21" t="s">
        <v>18</v>
      </c>
      <c r="E440" s="21" t="s">
        <v>16</v>
      </c>
      <c r="F440" s="7">
        <v>57000</v>
      </c>
      <c r="G440" s="7">
        <v>7500</v>
      </c>
      <c r="H440" s="25" t="s">
        <v>19</v>
      </c>
    </row>
    <row r="441" spans="2:8" x14ac:dyDescent="0.25">
      <c r="B441" s="16" t="s">
        <v>31</v>
      </c>
      <c r="C441" s="7">
        <v>47</v>
      </c>
      <c r="D441" s="21" t="s">
        <v>14</v>
      </c>
      <c r="E441" s="21" t="s">
        <v>15</v>
      </c>
      <c r="F441" s="7">
        <v>83000</v>
      </c>
      <c r="G441" s="7">
        <v>6400</v>
      </c>
      <c r="H441" s="25" t="s">
        <v>19</v>
      </c>
    </row>
    <row r="442" spans="2:8" x14ac:dyDescent="0.25">
      <c r="B442" s="16" t="s">
        <v>31</v>
      </c>
      <c r="C442" s="7">
        <v>21</v>
      </c>
      <c r="D442" s="21" t="s">
        <v>14</v>
      </c>
      <c r="E442" s="21" t="s">
        <v>15</v>
      </c>
      <c r="F442" s="7">
        <v>86000</v>
      </c>
      <c r="G442" s="7">
        <v>29500</v>
      </c>
      <c r="H442" s="25" t="s">
        <v>19</v>
      </c>
    </row>
    <row r="443" spans="2:8" x14ac:dyDescent="0.25">
      <c r="B443" s="16" t="s">
        <v>31</v>
      </c>
      <c r="C443" s="7">
        <v>57</v>
      </c>
      <c r="D443" s="21" t="s">
        <v>14</v>
      </c>
      <c r="E443" s="21" t="s">
        <v>15</v>
      </c>
      <c r="F443" s="7">
        <v>90000</v>
      </c>
      <c r="G443" s="7">
        <v>19400</v>
      </c>
      <c r="H443" s="25" t="s">
        <v>19</v>
      </c>
    </row>
    <row r="444" spans="2:8" x14ac:dyDescent="0.25">
      <c r="B444" s="16" t="s">
        <v>31</v>
      </c>
      <c r="C444" s="7">
        <v>42</v>
      </c>
      <c r="D444" s="21" t="s">
        <v>17</v>
      </c>
      <c r="E444" s="21" t="s">
        <v>15</v>
      </c>
      <c r="F444" s="7">
        <v>78000</v>
      </c>
      <c r="G444" s="7">
        <v>8900</v>
      </c>
      <c r="H444" s="25" t="s">
        <v>19</v>
      </c>
    </row>
    <row r="445" spans="2:8" x14ac:dyDescent="0.25">
      <c r="B445" s="16" t="s">
        <v>31</v>
      </c>
      <c r="C445" s="7">
        <v>28</v>
      </c>
      <c r="D445" s="21" t="s">
        <v>14</v>
      </c>
      <c r="E445" s="21" t="s">
        <v>15</v>
      </c>
      <c r="F445" s="7">
        <v>17000</v>
      </c>
      <c r="G445" s="7">
        <v>24300</v>
      </c>
      <c r="H445" s="25" t="s">
        <v>21</v>
      </c>
    </row>
    <row r="446" spans="2:8" x14ac:dyDescent="0.25">
      <c r="B446" s="16" t="s">
        <v>31</v>
      </c>
      <c r="C446" s="7">
        <v>47</v>
      </c>
      <c r="D446" s="21" t="s">
        <v>17</v>
      </c>
      <c r="E446" s="21" t="s">
        <v>16</v>
      </c>
      <c r="F446" s="7">
        <v>29000</v>
      </c>
      <c r="G446" s="7">
        <v>21000</v>
      </c>
      <c r="H446" s="25" t="s">
        <v>19</v>
      </c>
    </row>
    <row r="447" spans="2:8" x14ac:dyDescent="0.25">
      <c r="B447" s="16" t="s">
        <v>31</v>
      </c>
      <c r="C447" s="7">
        <v>30</v>
      </c>
      <c r="D447" s="21" t="s">
        <v>14</v>
      </c>
      <c r="E447" s="21" t="s">
        <v>15</v>
      </c>
      <c r="F447" s="7">
        <v>94000</v>
      </c>
      <c r="G447" s="7">
        <v>19200</v>
      </c>
      <c r="H447" s="25" t="s">
        <v>19</v>
      </c>
    </row>
    <row r="448" spans="2:8" x14ac:dyDescent="0.25">
      <c r="B448" s="16" t="s">
        <v>31</v>
      </c>
      <c r="C448" s="7">
        <v>51</v>
      </c>
      <c r="D448" s="21" t="s">
        <v>14</v>
      </c>
      <c r="E448" s="21" t="s">
        <v>16</v>
      </c>
      <c r="F448" s="7">
        <v>32000</v>
      </c>
      <c r="G448" s="7">
        <v>9400</v>
      </c>
      <c r="H448" s="25" t="s">
        <v>19</v>
      </c>
    </row>
    <row r="449" spans="2:8" x14ac:dyDescent="0.25">
      <c r="B449" s="16" t="s">
        <v>31</v>
      </c>
      <c r="C449" s="7">
        <v>56</v>
      </c>
      <c r="D449" s="21" t="s">
        <v>18</v>
      </c>
      <c r="E449" s="21" t="s">
        <v>16</v>
      </c>
      <c r="F449" s="7">
        <v>48000</v>
      </c>
      <c r="G449" s="7">
        <v>14800</v>
      </c>
      <c r="H449" s="25" t="s">
        <v>19</v>
      </c>
    </row>
    <row r="450" spans="2:8" x14ac:dyDescent="0.25">
      <c r="B450" s="16" t="s">
        <v>31</v>
      </c>
      <c r="C450" s="7">
        <v>39</v>
      </c>
      <c r="D450" s="21" t="s">
        <v>17</v>
      </c>
      <c r="E450" s="21" t="s">
        <v>15</v>
      </c>
      <c r="F450" s="7">
        <v>78000</v>
      </c>
      <c r="G450" s="7">
        <v>16300</v>
      </c>
      <c r="H450" s="25" t="s">
        <v>19</v>
      </c>
    </row>
    <row r="451" spans="2:8" x14ac:dyDescent="0.25">
      <c r="B451" s="16" t="s">
        <v>31</v>
      </c>
      <c r="C451" s="7">
        <v>28</v>
      </c>
      <c r="D451" s="21" t="s">
        <v>17</v>
      </c>
      <c r="E451" s="21" t="s">
        <v>16</v>
      </c>
      <c r="F451" s="7">
        <v>70000</v>
      </c>
      <c r="G451" s="7">
        <v>16600</v>
      </c>
      <c r="H451" s="25" t="s">
        <v>19</v>
      </c>
    </row>
    <row r="452" spans="2:8" x14ac:dyDescent="0.25">
      <c r="B452" s="16" t="s">
        <v>31</v>
      </c>
      <c r="C452" s="7">
        <v>47</v>
      </c>
      <c r="D452" s="21" t="s">
        <v>18</v>
      </c>
      <c r="E452" s="21" t="s">
        <v>16</v>
      </c>
      <c r="F452" s="7">
        <v>51000</v>
      </c>
      <c r="G452" s="7">
        <v>29600</v>
      </c>
      <c r="H452" s="25" t="s">
        <v>19</v>
      </c>
    </row>
    <row r="453" spans="2:8" x14ac:dyDescent="0.25">
      <c r="B453" s="16" t="s">
        <v>31</v>
      </c>
      <c r="C453" s="7">
        <v>28</v>
      </c>
      <c r="D453" s="21" t="s">
        <v>18</v>
      </c>
      <c r="E453" s="21" t="s">
        <v>15</v>
      </c>
      <c r="F453" s="7">
        <v>37000</v>
      </c>
      <c r="G453" s="7">
        <v>8700</v>
      </c>
      <c r="H453" s="25" t="s">
        <v>19</v>
      </c>
    </row>
    <row r="454" spans="2:8" x14ac:dyDescent="0.25">
      <c r="B454" s="16" t="s">
        <v>31</v>
      </c>
      <c r="C454" s="7">
        <v>38</v>
      </c>
      <c r="D454" s="21" t="s">
        <v>17</v>
      </c>
      <c r="E454" s="21" t="s">
        <v>15</v>
      </c>
      <c r="F454" s="7">
        <v>69000</v>
      </c>
      <c r="G454" s="7">
        <v>32500</v>
      </c>
      <c r="H454" s="25" t="s">
        <v>19</v>
      </c>
    </row>
    <row r="455" spans="2:8" x14ac:dyDescent="0.25">
      <c r="B455" s="16" t="s">
        <v>31</v>
      </c>
      <c r="C455" s="7">
        <v>55</v>
      </c>
      <c r="D455" s="21" t="s">
        <v>18</v>
      </c>
      <c r="E455" s="21" t="s">
        <v>16</v>
      </c>
      <c r="F455" s="7">
        <v>30000</v>
      </c>
      <c r="G455" s="7">
        <v>10100</v>
      </c>
      <c r="H455" s="25" t="s">
        <v>19</v>
      </c>
    </row>
    <row r="456" spans="2:8" x14ac:dyDescent="0.25">
      <c r="B456" s="16" t="s">
        <v>31</v>
      </c>
      <c r="C456" s="7">
        <v>27</v>
      </c>
      <c r="D456" s="21" t="s">
        <v>17</v>
      </c>
      <c r="E456" s="21" t="s">
        <v>15</v>
      </c>
      <c r="F456" s="7">
        <v>85000</v>
      </c>
      <c r="G456" s="7">
        <v>30300</v>
      </c>
      <c r="H456" s="25" t="s">
        <v>19</v>
      </c>
    </row>
    <row r="457" spans="2:8" x14ac:dyDescent="0.25">
      <c r="B457" s="16" t="s">
        <v>31</v>
      </c>
      <c r="C457" s="7">
        <v>28</v>
      </c>
      <c r="D457" s="21" t="s">
        <v>14</v>
      </c>
      <c r="E457" s="21" t="s">
        <v>16</v>
      </c>
      <c r="F457" s="7">
        <v>91000</v>
      </c>
      <c r="G457" s="7">
        <v>25500</v>
      </c>
      <c r="H457" s="25" t="s">
        <v>19</v>
      </c>
    </row>
    <row r="458" spans="2:8" x14ac:dyDescent="0.25">
      <c r="B458" s="16" t="s">
        <v>31</v>
      </c>
      <c r="C458" s="7">
        <v>20</v>
      </c>
      <c r="D458" s="21" t="s">
        <v>18</v>
      </c>
      <c r="E458" s="21" t="s">
        <v>15</v>
      </c>
      <c r="F458" s="7">
        <v>93000</v>
      </c>
      <c r="G458" s="7">
        <v>26600</v>
      </c>
      <c r="H458" s="25" t="s">
        <v>19</v>
      </c>
    </row>
    <row r="459" spans="2:8" x14ac:dyDescent="0.25">
      <c r="B459" s="16" t="s">
        <v>31</v>
      </c>
      <c r="C459" s="7">
        <v>46</v>
      </c>
      <c r="D459" s="21" t="s">
        <v>18</v>
      </c>
      <c r="E459" s="21" t="s">
        <v>16</v>
      </c>
      <c r="F459" s="7">
        <v>64000</v>
      </c>
      <c r="G459" s="7">
        <v>22400</v>
      </c>
      <c r="H459" s="25" t="s">
        <v>19</v>
      </c>
    </row>
    <row r="460" spans="2:8" x14ac:dyDescent="0.25">
      <c r="B460" s="16" t="s">
        <v>31</v>
      </c>
      <c r="C460" s="7">
        <v>42</v>
      </c>
      <c r="D460" s="21" t="s">
        <v>17</v>
      </c>
      <c r="E460" s="21" t="s">
        <v>15</v>
      </c>
      <c r="F460" s="7">
        <v>35000</v>
      </c>
      <c r="G460" s="7">
        <v>17200</v>
      </c>
      <c r="H460" s="25" t="s">
        <v>19</v>
      </c>
    </row>
    <row r="461" spans="2:8" x14ac:dyDescent="0.25">
      <c r="B461" s="16" t="s">
        <v>31</v>
      </c>
      <c r="C461" s="7">
        <v>49</v>
      </c>
      <c r="D461" s="21" t="s">
        <v>17</v>
      </c>
      <c r="E461" s="21" t="s">
        <v>16</v>
      </c>
      <c r="F461" s="7">
        <v>50000</v>
      </c>
      <c r="G461" s="7">
        <v>22400</v>
      </c>
      <c r="H461" s="25" t="s">
        <v>19</v>
      </c>
    </row>
    <row r="462" spans="2:8" x14ac:dyDescent="0.25">
      <c r="B462" s="16" t="s">
        <v>31</v>
      </c>
      <c r="C462" s="7">
        <v>51</v>
      </c>
      <c r="D462" s="21" t="s">
        <v>14</v>
      </c>
      <c r="E462" s="21" t="s">
        <v>15</v>
      </c>
      <c r="F462" s="7">
        <v>89000</v>
      </c>
      <c r="G462" s="7">
        <v>12200</v>
      </c>
      <c r="H462" s="25" t="s">
        <v>19</v>
      </c>
    </row>
    <row r="463" spans="2:8" x14ac:dyDescent="0.25">
      <c r="B463" s="16" t="s">
        <v>31</v>
      </c>
      <c r="C463" s="7">
        <v>27</v>
      </c>
      <c r="D463" s="21" t="s">
        <v>18</v>
      </c>
      <c r="E463" s="21" t="s">
        <v>15</v>
      </c>
      <c r="F463" s="7">
        <v>52000</v>
      </c>
      <c r="G463" s="7">
        <v>18500</v>
      </c>
      <c r="H463" s="25" t="s">
        <v>19</v>
      </c>
    </row>
    <row r="464" spans="2:8" x14ac:dyDescent="0.25">
      <c r="B464" s="16" t="s">
        <v>31</v>
      </c>
      <c r="C464" s="7">
        <v>23</v>
      </c>
      <c r="D464" s="21" t="s">
        <v>18</v>
      </c>
      <c r="E464" s="21" t="s">
        <v>16</v>
      </c>
      <c r="F464" s="7">
        <v>74000</v>
      </c>
      <c r="G464" s="7">
        <v>24000</v>
      </c>
      <c r="H464" s="25" t="s">
        <v>19</v>
      </c>
    </row>
    <row r="465" spans="2:8" x14ac:dyDescent="0.25">
      <c r="B465" s="16" t="s">
        <v>31</v>
      </c>
      <c r="C465" s="7">
        <v>24</v>
      </c>
      <c r="D465" s="21" t="s">
        <v>18</v>
      </c>
      <c r="E465" s="21" t="s">
        <v>16</v>
      </c>
      <c r="F465" s="7">
        <v>29000</v>
      </c>
      <c r="G465" s="7">
        <v>31400</v>
      </c>
      <c r="H465" s="25" t="s">
        <v>20</v>
      </c>
    </row>
    <row r="466" spans="2:8" x14ac:dyDescent="0.25">
      <c r="B466" s="16" t="s">
        <v>31</v>
      </c>
      <c r="C466" s="7">
        <v>37</v>
      </c>
      <c r="D466" s="21" t="s">
        <v>18</v>
      </c>
      <c r="E466" s="21" t="s">
        <v>15</v>
      </c>
      <c r="F466" s="7">
        <v>22000</v>
      </c>
      <c r="G466" s="7">
        <v>6700</v>
      </c>
      <c r="H466" s="25" t="s">
        <v>20</v>
      </c>
    </row>
    <row r="467" spans="2:8" x14ac:dyDescent="0.25">
      <c r="B467" s="16" t="s">
        <v>31</v>
      </c>
      <c r="C467" s="7">
        <v>59</v>
      </c>
      <c r="D467" s="21" t="s">
        <v>18</v>
      </c>
      <c r="E467" s="21" t="s">
        <v>16</v>
      </c>
      <c r="F467" s="7">
        <v>74000</v>
      </c>
      <c r="G467" s="7">
        <v>34400</v>
      </c>
      <c r="H467" s="25" t="s">
        <v>19</v>
      </c>
    </row>
    <row r="468" spans="2:8" x14ac:dyDescent="0.25">
      <c r="B468" s="16" t="s">
        <v>31</v>
      </c>
      <c r="C468" s="7">
        <v>27</v>
      </c>
      <c r="D468" s="21" t="s">
        <v>18</v>
      </c>
      <c r="E468" s="21" t="s">
        <v>16</v>
      </c>
      <c r="F468" s="7">
        <v>56000</v>
      </c>
      <c r="G468" s="7">
        <v>28100</v>
      </c>
      <c r="H468" s="25" t="s">
        <v>19</v>
      </c>
    </row>
    <row r="469" spans="2:8" x14ac:dyDescent="0.25">
      <c r="B469" s="16" t="s">
        <v>31</v>
      </c>
      <c r="C469" s="7">
        <v>23</v>
      </c>
      <c r="D469" s="21" t="s">
        <v>18</v>
      </c>
      <c r="E469" s="21" t="s">
        <v>15</v>
      </c>
      <c r="F469" s="7">
        <v>62000</v>
      </c>
      <c r="G469" s="7">
        <v>31900</v>
      </c>
      <c r="H469" s="25" t="s">
        <v>20</v>
      </c>
    </row>
    <row r="470" spans="2:8" x14ac:dyDescent="0.25">
      <c r="B470" s="16" t="s">
        <v>31</v>
      </c>
      <c r="C470" s="7">
        <v>43</v>
      </c>
      <c r="D470" s="21" t="s">
        <v>14</v>
      </c>
      <c r="E470" s="21" t="s">
        <v>15</v>
      </c>
      <c r="F470" s="7">
        <v>89000</v>
      </c>
      <c r="G470" s="7">
        <v>6300</v>
      </c>
      <c r="H470" s="25" t="s">
        <v>19</v>
      </c>
    </row>
    <row r="471" spans="2:8" x14ac:dyDescent="0.25">
      <c r="B471" s="16" t="s">
        <v>31</v>
      </c>
      <c r="C471" s="7">
        <v>52</v>
      </c>
      <c r="D471" s="21" t="s">
        <v>17</v>
      </c>
      <c r="E471" s="21" t="s">
        <v>15</v>
      </c>
      <c r="F471" s="7">
        <v>63000</v>
      </c>
      <c r="G471" s="7">
        <v>21100</v>
      </c>
      <c r="H471" s="25" t="s">
        <v>19</v>
      </c>
    </row>
    <row r="472" spans="2:8" x14ac:dyDescent="0.25">
      <c r="B472" s="16" t="s">
        <v>31</v>
      </c>
      <c r="C472" s="7">
        <v>57</v>
      </c>
      <c r="D472" s="21" t="s">
        <v>14</v>
      </c>
      <c r="E472" s="21" t="s">
        <v>15</v>
      </c>
      <c r="F472" s="7">
        <v>23000</v>
      </c>
      <c r="G472" s="7">
        <v>20500</v>
      </c>
      <c r="H472" s="25" t="s">
        <v>20</v>
      </c>
    </row>
    <row r="473" spans="2:8" x14ac:dyDescent="0.25">
      <c r="B473" s="16" t="s">
        <v>31</v>
      </c>
      <c r="C473" s="7">
        <v>47</v>
      </c>
      <c r="D473" s="21" t="s">
        <v>17</v>
      </c>
      <c r="E473" s="21" t="s">
        <v>15</v>
      </c>
      <c r="F473" s="7">
        <v>39000</v>
      </c>
      <c r="G473" s="7">
        <v>25000</v>
      </c>
      <c r="H473" s="25" t="s">
        <v>20</v>
      </c>
    </row>
    <row r="474" spans="2:8" x14ac:dyDescent="0.25">
      <c r="B474" s="16" t="s">
        <v>31</v>
      </c>
      <c r="C474" s="7">
        <v>46</v>
      </c>
      <c r="D474" s="21" t="s">
        <v>14</v>
      </c>
      <c r="E474" s="21" t="s">
        <v>16</v>
      </c>
      <c r="F474" s="7">
        <v>92000</v>
      </c>
      <c r="G474" s="7">
        <v>30400</v>
      </c>
      <c r="H474" s="25" t="s">
        <v>19</v>
      </c>
    </row>
    <row r="475" spans="2:8" x14ac:dyDescent="0.25">
      <c r="B475" s="16" t="s">
        <v>31</v>
      </c>
      <c r="C475" s="7">
        <v>54</v>
      </c>
      <c r="D475" s="21" t="s">
        <v>14</v>
      </c>
      <c r="E475" s="21" t="s">
        <v>16</v>
      </c>
      <c r="F475" s="7">
        <v>57000</v>
      </c>
      <c r="G475" s="7">
        <v>9700</v>
      </c>
      <c r="H475" s="25" t="s">
        <v>19</v>
      </c>
    </row>
    <row r="476" spans="2:8" x14ac:dyDescent="0.25">
      <c r="B476" s="16" t="s">
        <v>31</v>
      </c>
      <c r="C476" s="7">
        <v>38</v>
      </c>
      <c r="D476" s="21" t="s">
        <v>14</v>
      </c>
      <c r="E476" s="21" t="s">
        <v>16</v>
      </c>
      <c r="F476" s="7">
        <v>69000</v>
      </c>
      <c r="G476" s="7">
        <v>30900</v>
      </c>
      <c r="H476" s="25" t="s">
        <v>19</v>
      </c>
    </row>
    <row r="477" spans="2:8" x14ac:dyDescent="0.25">
      <c r="B477" s="16" t="s">
        <v>31</v>
      </c>
      <c r="C477" s="7">
        <v>39</v>
      </c>
      <c r="D477" s="21" t="s">
        <v>17</v>
      </c>
      <c r="E477" s="21" t="s">
        <v>16</v>
      </c>
      <c r="F477" s="7">
        <v>54000</v>
      </c>
      <c r="G477" s="7">
        <v>26500</v>
      </c>
      <c r="H477" s="25" t="s">
        <v>19</v>
      </c>
    </row>
    <row r="478" spans="2:8" x14ac:dyDescent="0.25">
      <c r="B478" s="16" t="s">
        <v>31</v>
      </c>
      <c r="C478" s="7">
        <v>59</v>
      </c>
      <c r="D478" s="21" t="s">
        <v>17</v>
      </c>
      <c r="E478" s="21" t="s">
        <v>15</v>
      </c>
      <c r="F478" s="7">
        <v>72000</v>
      </c>
      <c r="G478" s="7">
        <v>32300</v>
      </c>
      <c r="H478" s="25" t="s">
        <v>19</v>
      </c>
    </row>
    <row r="479" spans="2:8" x14ac:dyDescent="0.25">
      <c r="B479" s="16" t="s">
        <v>31</v>
      </c>
      <c r="C479" s="7">
        <v>35</v>
      </c>
      <c r="D479" s="21" t="s">
        <v>17</v>
      </c>
      <c r="E479" s="21" t="s">
        <v>16</v>
      </c>
      <c r="F479" s="7">
        <v>50000</v>
      </c>
      <c r="G479" s="7">
        <v>18900</v>
      </c>
      <c r="H479" s="25" t="s">
        <v>19</v>
      </c>
    </row>
    <row r="480" spans="2:8" x14ac:dyDescent="0.25">
      <c r="B480" s="16" t="s">
        <v>31</v>
      </c>
      <c r="C480" s="7">
        <v>43</v>
      </c>
      <c r="D480" s="21" t="s">
        <v>18</v>
      </c>
      <c r="E480" s="21" t="s">
        <v>15</v>
      </c>
      <c r="F480" s="7">
        <v>52000</v>
      </c>
      <c r="G480" s="7">
        <v>16400</v>
      </c>
      <c r="H480" s="25" t="s">
        <v>19</v>
      </c>
    </row>
    <row r="481" spans="2:8" x14ac:dyDescent="0.25">
      <c r="B481" s="16" t="s">
        <v>31</v>
      </c>
      <c r="C481" s="7">
        <v>21</v>
      </c>
      <c r="D481" s="21" t="s">
        <v>14</v>
      </c>
      <c r="E481" s="21" t="s">
        <v>16</v>
      </c>
      <c r="F481" s="7">
        <v>70000</v>
      </c>
      <c r="G481" s="7">
        <v>7500</v>
      </c>
      <c r="H481" s="25" t="s">
        <v>19</v>
      </c>
    </row>
    <row r="482" spans="2:8" x14ac:dyDescent="0.25">
      <c r="B482" s="16" t="s">
        <v>31</v>
      </c>
      <c r="C482" s="7">
        <v>33</v>
      </c>
      <c r="D482" s="21" t="s">
        <v>14</v>
      </c>
      <c r="E482" s="21" t="s">
        <v>15</v>
      </c>
      <c r="F482" s="7">
        <v>36000</v>
      </c>
      <c r="G482" s="7">
        <v>32200</v>
      </c>
      <c r="H482" s="25" t="s">
        <v>21</v>
      </c>
    </row>
    <row r="483" spans="2:8" x14ac:dyDescent="0.25">
      <c r="B483" s="16" t="s">
        <v>31</v>
      </c>
      <c r="C483" s="7">
        <v>44</v>
      </c>
      <c r="D483" s="21" t="s">
        <v>17</v>
      </c>
      <c r="E483" s="21" t="s">
        <v>16</v>
      </c>
      <c r="F483" s="7">
        <v>80000</v>
      </c>
      <c r="G483" s="7">
        <v>31300</v>
      </c>
      <c r="H483" s="25" t="s">
        <v>19</v>
      </c>
    </row>
    <row r="484" spans="2:8" x14ac:dyDescent="0.25">
      <c r="B484" s="16" t="s">
        <v>31</v>
      </c>
      <c r="C484" s="7">
        <v>44</v>
      </c>
      <c r="D484" s="21" t="s">
        <v>18</v>
      </c>
      <c r="E484" s="21" t="s">
        <v>15</v>
      </c>
      <c r="F484" s="7">
        <v>37000</v>
      </c>
      <c r="G484" s="7">
        <v>19800</v>
      </c>
      <c r="H484" s="25" t="s">
        <v>20</v>
      </c>
    </row>
    <row r="485" spans="2:8" x14ac:dyDescent="0.25">
      <c r="B485" s="16" t="s">
        <v>31</v>
      </c>
      <c r="C485" s="7">
        <v>23</v>
      </c>
      <c r="D485" s="21" t="s">
        <v>17</v>
      </c>
      <c r="E485" s="21" t="s">
        <v>16</v>
      </c>
      <c r="F485" s="7">
        <v>41000</v>
      </c>
      <c r="G485" s="7">
        <v>31200</v>
      </c>
      <c r="H485" s="25" t="s">
        <v>19</v>
      </c>
    </row>
    <row r="486" spans="2:8" x14ac:dyDescent="0.25">
      <c r="B486" s="16" t="s">
        <v>31</v>
      </c>
      <c r="C486" s="7">
        <v>56</v>
      </c>
      <c r="D486" s="21" t="s">
        <v>18</v>
      </c>
      <c r="E486" s="21" t="s">
        <v>15</v>
      </c>
      <c r="F486" s="7">
        <v>29000</v>
      </c>
      <c r="G486" s="7">
        <v>8100</v>
      </c>
      <c r="H486" s="25" t="s">
        <v>19</v>
      </c>
    </row>
    <row r="487" spans="2:8" x14ac:dyDescent="0.25">
      <c r="B487" s="16" t="s">
        <v>31</v>
      </c>
      <c r="C487" s="7">
        <v>38</v>
      </c>
      <c r="D487" s="21" t="s">
        <v>14</v>
      </c>
      <c r="E487" s="21" t="s">
        <v>15</v>
      </c>
      <c r="F487" s="7">
        <v>59000</v>
      </c>
      <c r="G487" s="7">
        <v>6200</v>
      </c>
      <c r="H487" s="25" t="s">
        <v>19</v>
      </c>
    </row>
    <row r="488" spans="2:8" x14ac:dyDescent="0.25">
      <c r="B488" s="16" t="s">
        <v>31</v>
      </c>
      <c r="C488" s="7">
        <v>46</v>
      </c>
      <c r="D488" s="21" t="s">
        <v>17</v>
      </c>
      <c r="E488" s="21" t="s">
        <v>15</v>
      </c>
      <c r="F488" s="7">
        <v>68000</v>
      </c>
      <c r="G488" s="7">
        <v>8400</v>
      </c>
      <c r="H488" s="25" t="s">
        <v>19</v>
      </c>
    </row>
    <row r="489" spans="2:8" x14ac:dyDescent="0.25">
      <c r="B489" s="16" t="s">
        <v>31</v>
      </c>
      <c r="C489" s="7">
        <v>39</v>
      </c>
      <c r="D489" s="21" t="s">
        <v>14</v>
      </c>
      <c r="E489" s="21" t="s">
        <v>16</v>
      </c>
      <c r="F489" s="7">
        <v>19000</v>
      </c>
      <c r="G489" s="7">
        <v>28500</v>
      </c>
      <c r="H489" s="25" t="s">
        <v>20</v>
      </c>
    </row>
    <row r="490" spans="2:8" x14ac:dyDescent="0.25">
      <c r="B490" s="16" t="s">
        <v>31</v>
      </c>
      <c r="C490" s="7">
        <v>45</v>
      </c>
      <c r="D490" s="21" t="s">
        <v>14</v>
      </c>
      <c r="E490" s="21" t="s">
        <v>16</v>
      </c>
      <c r="F490" s="7">
        <v>47000</v>
      </c>
      <c r="G490" s="7">
        <v>30900</v>
      </c>
      <c r="H490" s="25" t="s">
        <v>19</v>
      </c>
    </row>
    <row r="491" spans="2:8" x14ac:dyDescent="0.25">
      <c r="B491" s="16" t="s">
        <v>31</v>
      </c>
      <c r="C491" s="7">
        <v>50</v>
      </c>
      <c r="D491" s="21" t="s">
        <v>17</v>
      </c>
      <c r="E491" s="21" t="s">
        <v>16</v>
      </c>
      <c r="F491" s="7">
        <v>46000</v>
      </c>
      <c r="G491" s="7">
        <v>10900</v>
      </c>
      <c r="H491" s="25" t="s">
        <v>19</v>
      </c>
    </row>
    <row r="492" spans="2:8" x14ac:dyDescent="0.25">
      <c r="B492" s="16" t="s">
        <v>31</v>
      </c>
      <c r="C492" s="7">
        <v>57</v>
      </c>
      <c r="D492" s="21" t="s">
        <v>14</v>
      </c>
      <c r="E492" s="21" t="s">
        <v>16</v>
      </c>
      <c r="F492" s="7">
        <v>23000</v>
      </c>
      <c r="G492" s="7">
        <v>10600</v>
      </c>
      <c r="H492" s="25" t="s">
        <v>19</v>
      </c>
    </row>
    <row r="493" spans="2:8" x14ac:dyDescent="0.25">
      <c r="B493" s="16" t="s">
        <v>31</v>
      </c>
      <c r="C493" s="7">
        <v>57</v>
      </c>
      <c r="D493" s="21" t="s">
        <v>18</v>
      </c>
      <c r="E493" s="21" t="s">
        <v>16</v>
      </c>
      <c r="F493" s="7">
        <v>50000</v>
      </c>
      <c r="G493" s="7">
        <v>34100</v>
      </c>
      <c r="H493" s="25" t="s">
        <v>19</v>
      </c>
    </row>
    <row r="494" spans="2:8" x14ac:dyDescent="0.25">
      <c r="B494" s="16" t="s">
        <v>31</v>
      </c>
      <c r="C494" s="7">
        <v>35</v>
      </c>
      <c r="D494" s="21" t="s">
        <v>14</v>
      </c>
      <c r="E494" s="21" t="s">
        <v>15</v>
      </c>
      <c r="F494" s="7">
        <v>58000</v>
      </c>
      <c r="G494" s="7">
        <v>9000</v>
      </c>
      <c r="H494" s="25" t="s">
        <v>19</v>
      </c>
    </row>
    <row r="495" spans="2:8" x14ac:dyDescent="0.25">
      <c r="B495" s="16" t="s">
        <v>31</v>
      </c>
      <c r="C495" s="7">
        <v>27</v>
      </c>
      <c r="D495" s="21" t="s">
        <v>14</v>
      </c>
      <c r="E495" s="21" t="s">
        <v>15</v>
      </c>
      <c r="F495" s="7">
        <v>49000</v>
      </c>
      <c r="G495" s="7">
        <v>28300</v>
      </c>
      <c r="H495" s="25" t="s">
        <v>20</v>
      </c>
    </row>
    <row r="496" spans="2:8" x14ac:dyDescent="0.25">
      <c r="B496" s="16" t="s">
        <v>31</v>
      </c>
      <c r="C496" s="7">
        <v>51</v>
      </c>
      <c r="D496" s="21" t="s">
        <v>17</v>
      </c>
      <c r="E496" s="21" t="s">
        <v>16</v>
      </c>
      <c r="F496" s="7">
        <v>94000</v>
      </c>
      <c r="G496" s="7">
        <v>6400</v>
      </c>
      <c r="H496" s="25" t="s">
        <v>19</v>
      </c>
    </row>
    <row r="497" spans="2:8" x14ac:dyDescent="0.25">
      <c r="B497" s="16" t="s">
        <v>31</v>
      </c>
      <c r="C497" s="7">
        <v>37</v>
      </c>
      <c r="D497" s="21" t="s">
        <v>17</v>
      </c>
      <c r="E497" s="21" t="s">
        <v>15</v>
      </c>
      <c r="F497" s="7">
        <v>87000</v>
      </c>
      <c r="G497" s="7">
        <v>16500</v>
      </c>
      <c r="H497" s="25" t="s">
        <v>19</v>
      </c>
    </row>
    <row r="498" spans="2:8" x14ac:dyDescent="0.25">
      <c r="B498" s="16" t="s">
        <v>31</v>
      </c>
      <c r="C498" s="7">
        <v>41</v>
      </c>
      <c r="D498" s="21" t="s">
        <v>18</v>
      </c>
      <c r="E498" s="21" t="s">
        <v>15</v>
      </c>
      <c r="F498" s="7">
        <v>92000</v>
      </c>
      <c r="G498" s="7">
        <v>24700</v>
      </c>
      <c r="H498" s="25" t="s">
        <v>19</v>
      </c>
    </row>
    <row r="499" spans="2:8" x14ac:dyDescent="0.25">
      <c r="B499" s="16" t="s">
        <v>31</v>
      </c>
      <c r="C499" s="7">
        <v>57</v>
      </c>
      <c r="D499" s="21" t="s">
        <v>17</v>
      </c>
      <c r="E499" s="21" t="s">
        <v>16</v>
      </c>
      <c r="F499" s="7">
        <v>60000</v>
      </c>
      <c r="G499" s="7">
        <v>19200</v>
      </c>
      <c r="H499" s="25" t="s">
        <v>19</v>
      </c>
    </row>
    <row r="500" spans="2:8" x14ac:dyDescent="0.25">
      <c r="B500" s="16" t="s">
        <v>31</v>
      </c>
      <c r="C500" s="7">
        <v>22</v>
      </c>
      <c r="D500" s="21" t="s">
        <v>18</v>
      </c>
      <c r="E500" s="21" t="s">
        <v>15</v>
      </c>
      <c r="F500" s="7">
        <v>38000</v>
      </c>
      <c r="G500" s="7">
        <v>33900</v>
      </c>
      <c r="H500" s="25" t="s">
        <v>21</v>
      </c>
    </row>
    <row r="501" spans="2:8" x14ac:dyDescent="0.25">
      <c r="B501" s="16" t="s">
        <v>31</v>
      </c>
      <c r="C501" s="7">
        <v>54</v>
      </c>
      <c r="D501" s="21" t="s">
        <v>18</v>
      </c>
      <c r="E501" s="21" t="s">
        <v>16</v>
      </c>
      <c r="F501" s="7">
        <v>39000</v>
      </c>
      <c r="G501" s="7">
        <v>34400</v>
      </c>
      <c r="H501" s="25" t="s">
        <v>20</v>
      </c>
    </row>
    <row r="502" spans="2:8" x14ac:dyDescent="0.25">
      <c r="B502" s="16" t="s">
        <v>31</v>
      </c>
      <c r="C502" s="7">
        <v>20</v>
      </c>
      <c r="D502" s="21" t="s">
        <v>17</v>
      </c>
      <c r="E502" s="21" t="s">
        <v>16</v>
      </c>
      <c r="F502" s="7">
        <v>68000</v>
      </c>
      <c r="G502" s="7">
        <v>5600</v>
      </c>
      <c r="H502" s="25" t="s">
        <v>19</v>
      </c>
    </row>
    <row r="503" spans="2:8" x14ac:dyDescent="0.25">
      <c r="B503" s="16" t="s">
        <v>31</v>
      </c>
      <c r="C503" s="7">
        <v>50</v>
      </c>
      <c r="D503" s="21" t="s">
        <v>18</v>
      </c>
      <c r="E503" s="21" t="s">
        <v>16</v>
      </c>
      <c r="F503" s="7">
        <v>38000</v>
      </c>
      <c r="G503" s="7">
        <v>14900</v>
      </c>
      <c r="H503" s="25" t="s">
        <v>19</v>
      </c>
    </row>
    <row r="504" spans="2:8" ht="15.75" thickBot="1" x14ac:dyDescent="0.3">
      <c r="B504" s="17" t="s">
        <v>31</v>
      </c>
      <c r="C504" s="8">
        <v>46</v>
      </c>
      <c r="D504" s="22" t="s">
        <v>18</v>
      </c>
      <c r="E504" s="22" t="s">
        <v>16</v>
      </c>
      <c r="F504" s="8">
        <v>44000</v>
      </c>
      <c r="G504" s="8">
        <v>34100</v>
      </c>
      <c r="H504" s="26" t="s">
        <v>19</v>
      </c>
    </row>
    <row r="505" spans="2:8" ht="15.75" thickTop="1" x14ac:dyDescent="0.25"/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_PALNN_G2256066599376304736</vt:lpstr>
      <vt:lpstr>_DSET_DG2E3C5BD3</vt:lpstr>
      <vt:lpstr>_STDS_DG2E3C5BD3</vt:lpstr>
      <vt:lpstr>_DSET_DG31E4B937</vt:lpstr>
      <vt:lpstr>_STDS_DG31E4B937</vt:lpstr>
      <vt:lpstr>Explanation</vt:lpstr>
      <vt:lpstr>Loan Data</vt:lpstr>
      <vt:lpstr>NTLP_VP1361A202710C534</vt:lpstr>
      <vt:lpstr>NTLP_VP25595C472E587BE1</vt:lpstr>
      <vt:lpstr>ST_Age</vt:lpstr>
      <vt:lpstr>ST_Housing</vt:lpstr>
      <vt:lpstr>ST_LoanAmount</vt:lpstr>
      <vt:lpstr>ST_Outcome</vt:lpstr>
      <vt:lpstr>ST_Salary</vt:lpstr>
      <vt:lpstr>ST_State</vt:lpstr>
      <vt:lpstr>ST_Status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Palisade Corp.</dc:creator>
  <cp:lastModifiedBy>Steve</cp:lastModifiedBy>
  <dcterms:created xsi:type="dcterms:W3CDTF">2005-02-23T10:17:50Z</dcterms:created>
  <dcterms:modified xsi:type="dcterms:W3CDTF">2013-12-03T16:23:16Z</dcterms:modified>
</cp:coreProperties>
</file>